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Default Extension="wmf" ContentType="image/x-wmf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pivotTables/pivotTable1.xml" ContentType="application/vnd.openxmlformats-officedocument.spreadsheetml.pivotTable+xml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35" yWindow="4170" windowWidth="15180" windowHeight="4815" tabRatio="930" firstSheet="13" activeTab="24"/>
  </bookViews>
  <sheets>
    <sheet name="Excel" sheetId="22" r:id="rId1"/>
    <sheet name="Note" sheetId="1" r:id="rId2"/>
    <sheet name="ABS" sheetId="2" r:id="rId3"/>
    <sheet name="&amp;" sheetId="12" r:id="rId4"/>
    <sheet name="LEFT" sheetId="10" r:id="rId5"/>
    <sheet name="MID" sheetId="24" r:id="rId6"/>
    <sheet name="LEN" sheetId="4" r:id="rId7"/>
    <sheet name="LOWER" sheetId="13" r:id="rId8"/>
    <sheet name="CEILING" sheetId="15" r:id="rId9"/>
    <sheet name="EXACT" sheetId="31" r:id="rId10"/>
    <sheet name="TRIM" sheetId="14" r:id="rId11"/>
    <sheet name="IF" sheetId="40" r:id="rId12"/>
    <sheet name="IF (Double)" sheetId="17" r:id="rId13"/>
    <sheet name="IF (Grade)" sheetId="18" r:id="rId14"/>
    <sheet name="IF (countIF)" sheetId="16" r:id="rId15"/>
    <sheet name="IF (SumIF)" sheetId="20" r:id="rId16"/>
    <sheet name="IF (SumIF#na)" sheetId="19" r:id="rId17"/>
    <sheet name="Sheet1" sheetId="38" state="hidden" r:id="rId18"/>
    <sheet name="Vlookup &amp; Hlookup" sheetId="32" r:id="rId19"/>
    <sheet name="Error" sheetId="36" r:id="rId20"/>
    <sheet name="Sheet2" sheetId="42" r:id="rId21"/>
    <sheet name="PivotTable" sheetId="33" r:id="rId22"/>
    <sheet name="Pivot1" sheetId="34" r:id="rId23"/>
    <sheet name="Pivot2" sheetId="35" r:id="rId24"/>
    <sheet name="new" sheetId="41" r:id="rId25"/>
    <sheet name="Subtotal" sheetId="43" r:id="rId26"/>
  </sheets>
  <definedNames>
    <definedName name="_xlnm._FilterDatabase" localSheetId="14" hidden="1">'IF (countIF)'!$C$9:$F$19</definedName>
    <definedName name="_xlnm._FilterDatabase" localSheetId="15" hidden="1">'IF (SumIF)'!$C$10:$E$18</definedName>
    <definedName name="_xlnm._FilterDatabase" localSheetId="4" hidden="1">LEFT!$C$12:$G$28</definedName>
  </definedNames>
  <calcPr calcId="124519"/>
  <pivotCaches>
    <pivotCache cacheId="2" r:id="rId27"/>
  </pivotCaches>
</workbook>
</file>

<file path=xl/calcChain.xml><?xml version="1.0" encoding="utf-8"?>
<calcChain xmlns="http://schemas.openxmlformats.org/spreadsheetml/2006/main">
  <c r="E12" i="20"/>
  <c r="E13"/>
  <c r="E14"/>
  <c r="E15"/>
  <c r="E16"/>
  <c r="E17"/>
  <c r="E18"/>
  <c r="E11"/>
  <c r="E33" i="12"/>
  <c r="E32"/>
  <c r="E31"/>
  <c r="E30"/>
  <c r="E29"/>
  <c r="E28"/>
  <c r="I19"/>
  <c r="I18"/>
  <c r="I17"/>
  <c r="I16"/>
  <c r="I15"/>
  <c r="I14"/>
  <c r="E19"/>
  <c r="E18"/>
  <c r="E17"/>
  <c r="E16"/>
  <c r="E15"/>
  <c r="E14"/>
  <c r="I13"/>
  <c r="E27"/>
  <c r="E13"/>
  <c r="D21" i="2"/>
  <c r="D22"/>
  <c r="D23"/>
  <c r="D24"/>
  <c r="D20"/>
  <c r="G24"/>
  <c r="G23"/>
  <c r="G22"/>
  <c r="G21"/>
  <c r="G20"/>
  <c r="G19"/>
  <c r="D19"/>
  <c r="D25"/>
  <c r="C25"/>
  <c r="G25"/>
  <c r="F25"/>
  <c r="J14" i="15"/>
  <c r="J13"/>
  <c r="G14"/>
  <c r="G13"/>
  <c r="D14"/>
  <c r="D13"/>
  <c r="D12"/>
  <c r="J12"/>
  <c r="G12"/>
  <c r="E16" i="31"/>
  <c r="E15"/>
  <c r="E14"/>
  <c r="E13"/>
  <c r="E12"/>
  <c r="F19" i="16"/>
  <c r="F18"/>
  <c r="F17"/>
  <c r="F16"/>
  <c r="F15"/>
  <c r="F14"/>
  <c r="F13"/>
  <c r="F23"/>
  <c r="F12"/>
  <c r="F11"/>
  <c r="F10"/>
  <c r="F24"/>
  <c r="F22"/>
  <c r="D25" i="17"/>
  <c r="D24"/>
  <c r="D23"/>
  <c r="D15"/>
  <c r="D14"/>
  <c r="D16"/>
  <c r="D17"/>
  <c r="D18"/>
  <c r="D19"/>
  <c r="D20"/>
  <c r="D21"/>
  <c r="D22"/>
  <c r="E21" i="18"/>
  <c r="E20"/>
  <c r="E19"/>
  <c r="E18"/>
  <c r="E17"/>
  <c r="G20" i="19"/>
  <c r="D16"/>
  <c r="G19"/>
  <c r="G18"/>
  <c r="G17"/>
  <c r="G15"/>
  <c r="D12"/>
  <c r="G14"/>
  <c r="D18"/>
  <c r="G13" s="1"/>
  <c r="D15"/>
  <c r="G12"/>
  <c r="D19"/>
  <c r="G11" s="1"/>
  <c r="G21" s="1"/>
  <c r="G10"/>
  <c r="D10"/>
  <c r="D11"/>
  <c r="D21" s="1"/>
  <c r="D13"/>
  <c r="D14"/>
  <c r="D17"/>
  <c r="D20"/>
  <c r="C27" i="10"/>
  <c r="C26"/>
  <c r="C25"/>
  <c r="C24"/>
  <c r="C23"/>
  <c r="C22"/>
  <c r="C21"/>
  <c r="C20"/>
  <c r="C19"/>
  <c r="C18"/>
  <c r="C17"/>
  <c r="C16"/>
  <c r="C15"/>
  <c r="C14"/>
  <c r="C13"/>
  <c r="G14"/>
  <c r="G15"/>
  <c r="G16"/>
  <c r="G17"/>
  <c r="G28"/>
  <c r="G18"/>
  <c r="G19"/>
  <c r="G20"/>
  <c r="G21"/>
  <c r="G22"/>
  <c r="G23"/>
  <c r="G24"/>
  <c r="G25"/>
  <c r="G26"/>
  <c r="G27"/>
  <c r="G13"/>
  <c r="D13" i="4"/>
  <c r="D12"/>
  <c r="D11"/>
  <c r="D10"/>
  <c r="J14" i="13"/>
  <c r="J13"/>
  <c r="G14"/>
  <c r="G13"/>
  <c r="D14"/>
  <c r="D13"/>
  <c r="J15"/>
  <c r="J16"/>
  <c r="J17"/>
  <c r="G15"/>
  <c r="G16"/>
  <c r="G17"/>
  <c r="D15"/>
  <c r="D16"/>
  <c r="D17"/>
  <c r="D27" i="24"/>
  <c r="D26"/>
  <c r="D18"/>
  <c r="E18"/>
  <c r="D17"/>
  <c r="E17"/>
  <c r="D16"/>
  <c r="E16"/>
  <c r="D15"/>
  <c r="E15"/>
  <c r="D14"/>
  <c r="E14"/>
  <c r="D13"/>
  <c r="E13"/>
  <c r="D12"/>
  <c r="E12"/>
  <c r="D11"/>
  <c r="E11"/>
  <c r="D25"/>
  <c r="D10"/>
  <c r="E10"/>
  <c r="F22" i="41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A16" i="33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15"/>
  <c r="E14" i="38"/>
  <c r="E13"/>
  <c r="E11"/>
  <c r="E10"/>
  <c r="E9"/>
  <c r="E8"/>
  <c r="E7"/>
  <c r="E6"/>
  <c r="E5"/>
  <c r="E3"/>
  <c r="E2"/>
  <c r="E1"/>
  <c r="E47" i="43"/>
  <c r="E46"/>
  <c r="E50"/>
  <c r="E49"/>
  <c r="E48"/>
  <c r="E45"/>
  <c r="D13" i="14"/>
  <c r="D12"/>
  <c r="D11"/>
  <c r="D14"/>
  <c r="D15"/>
  <c r="D16"/>
  <c r="D17"/>
  <c r="D18"/>
  <c r="E54" i="32"/>
  <c r="E30"/>
  <c r="G10"/>
  <c r="E64"/>
  <c r="E63"/>
  <c r="E62"/>
  <c r="E61"/>
  <c r="E60"/>
  <c r="E59"/>
  <c r="E58"/>
  <c r="E57"/>
  <c r="E56"/>
  <c r="E55"/>
  <c r="E40"/>
  <c r="E39"/>
  <c r="E38"/>
  <c r="E37"/>
  <c r="E36"/>
  <c r="E35"/>
  <c r="F35"/>
  <c r="E34"/>
  <c r="E33"/>
  <c r="E32"/>
  <c r="F32"/>
  <c r="E31"/>
  <c r="E41"/>
  <c r="F54"/>
  <c r="E48"/>
  <c r="F48"/>
  <c r="G48"/>
  <c r="H48"/>
  <c r="D48"/>
  <c r="F64"/>
  <c r="F63"/>
  <c r="F62"/>
  <c r="F61"/>
  <c r="F60"/>
  <c r="F59"/>
  <c r="F58"/>
  <c r="F57"/>
  <c r="F56"/>
  <c r="F65"/>
  <c r="F55"/>
  <c r="E65"/>
  <c r="F40"/>
  <c r="F39"/>
  <c r="F38"/>
  <c r="F37"/>
  <c r="F36"/>
  <c r="F30"/>
  <c r="F34"/>
  <c r="F33"/>
  <c r="G14"/>
  <c r="G15"/>
  <c r="G16"/>
  <c r="G17"/>
  <c r="G19"/>
  <c r="G20"/>
  <c r="G21"/>
  <c r="G22"/>
  <c r="G23"/>
  <c r="G11"/>
  <c r="G12"/>
  <c r="D24"/>
  <c r="F21" i="16"/>
  <c r="F31" i="32"/>
  <c r="F41"/>
</calcChain>
</file>

<file path=xl/sharedStrings.xml><?xml version="1.0" encoding="utf-8"?>
<sst xmlns="http://schemas.openxmlformats.org/spreadsheetml/2006/main" count="755" uniqueCount="407">
  <si>
    <t>ความหมาย</t>
  </si>
  <si>
    <t>ประโยชน์</t>
  </si>
  <si>
    <t>=ABS(Number)</t>
  </si>
  <si>
    <t>Function</t>
  </si>
  <si>
    <t>Input</t>
  </si>
  <si>
    <t>Output</t>
  </si>
  <si>
    <t>Part#</t>
  </si>
  <si>
    <t>Description</t>
  </si>
  <si>
    <t>Std.Cost</t>
  </si>
  <si>
    <t>Q'ty</t>
  </si>
  <si>
    <t>Total</t>
  </si>
  <si>
    <t>LL3280UDVS</t>
  </si>
  <si>
    <t>LT161230019</t>
  </si>
  <si>
    <t>LT1612E1230038</t>
  </si>
  <si>
    <t>MC470474104</t>
  </si>
  <si>
    <t>MC470474105</t>
  </si>
  <si>
    <t>Qty</t>
  </si>
  <si>
    <t>LT1614B1430055</t>
  </si>
  <si>
    <t>LT16431263</t>
  </si>
  <si>
    <t>LT16441261</t>
  </si>
  <si>
    <t>MC182000686005</t>
  </si>
  <si>
    <t>MC470474106</t>
  </si>
  <si>
    <t>NT-6300008</t>
  </si>
  <si>
    <t>OP100000406</t>
  </si>
  <si>
    <t>OP610000100</t>
  </si>
  <si>
    <t>PL313914723851</t>
  </si>
  <si>
    <t>SH5100M3A</t>
  </si>
  <si>
    <t>SH5100M3AS</t>
  </si>
  <si>
    <t>A</t>
  </si>
  <si>
    <t>B</t>
  </si>
  <si>
    <t>C</t>
  </si>
  <si>
    <t>D</t>
  </si>
  <si>
    <t>F</t>
  </si>
  <si>
    <t>Function    :   ABS</t>
  </si>
  <si>
    <t>Function  :  Concatenate</t>
  </si>
  <si>
    <t>Shipment#</t>
  </si>
  <si>
    <t>Qty.</t>
  </si>
  <si>
    <t>PartNumber</t>
  </si>
  <si>
    <t>LL</t>
  </si>
  <si>
    <t>LT</t>
  </si>
  <si>
    <t>MC</t>
  </si>
  <si>
    <t>NT</t>
  </si>
  <si>
    <t>OP</t>
  </si>
  <si>
    <t>PL</t>
  </si>
  <si>
    <t>SH</t>
  </si>
  <si>
    <t>TOTAL :</t>
  </si>
  <si>
    <t>A5-04-3152</t>
  </si>
  <si>
    <t>A5-04-3155</t>
  </si>
  <si>
    <t>A5-04-3156</t>
  </si>
  <si>
    <t>S5-04-0023</t>
  </si>
  <si>
    <t>Function   LEN</t>
  </si>
  <si>
    <t>Function  TRIM</t>
  </si>
  <si>
    <t xml:space="preserve">  S5-04-0023   </t>
  </si>
  <si>
    <t>Points</t>
  </si>
  <si>
    <t>Name</t>
  </si>
  <si>
    <t>Grade</t>
  </si>
  <si>
    <t>Pisit</t>
  </si>
  <si>
    <t>Somchai</t>
  </si>
  <si>
    <t>Somkit</t>
  </si>
  <si>
    <t>Saijai</t>
  </si>
  <si>
    <t>Kanya</t>
  </si>
  <si>
    <t>AGE</t>
  </si>
  <si>
    <t>SHIPNUM</t>
  </si>
  <si>
    <t>CLEAR_DATE</t>
  </si>
  <si>
    <t>ARR_DATE</t>
  </si>
  <si>
    <t>A5-04-3151</t>
  </si>
  <si>
    <t>A5-04-3153</t>
  </si>
  <si>
    <t>A5-04-3157</t>
  </si>
  <si>
    <t>A5-04-3181</t>
  </si>
  <si>
    <t>A5-04-3182</t>
  </si>
  <si>
    <t>A5-04-3186</t>
  </si>
  <si>
    <t>A5-04-3192</t>
  </si>
  <si>
    <t>AGE  1 Day</t>
  </si>
  <si>
    <t>AGE  2 Day</t>
  </si>
  <si>
    <t>Function  (Count IF)</t>
  </si>
  <si>
    <t>Function  SUMIF</t>
  </si>
  <si>
    <t>QTY</t>
  </si>
  <si>
    <t>Part Number</t>
  </si>
  <si>
    <t>TOTAL  :</t>
  </si>
  <si>
    <t>NT-6300009</t>
  </si>
  <si>
    <t>OP100000408</t>
  </si>
  <si>
    <t>LT16441269</t>
  </si>
  <si>
    <t>OP100000405</t>
  </si>
  <si>
    <t>E</t>
  </si>
  <si>
    <t>x</t>
  </si>
  <si>
    <t>c</t>
  </si>
  <si>
    <t>e</t>
  </si>
  <si>
    <t>lo</t>
  </si>
  <si>
    <t xml:space="preserve">    Function  &amp;  Pivot Table</t>
  </si>
  <si>
    <t>B a s i c</t>
  </si>
  <si>
    <t>Function   MID</t>
  </si>
  <si>
    <t>S5-03-0024</t>
  </si>
  <si>
    <t>A5-03-3161</t>
  </si>
  <si>
    <t>A5-02-3169</t>
  </si>
  <si>
    <t>Function   LOWER &amp; UPPER &amp; PROPER</t>
  </si>
  <si>
    <t>Function   CEILING &amp; FLOOR &amp; ROUND</t>
  </si>
  <si>
    <t>Excel</t>
  </si>
  <si>
    <t>excel</t>
  </si>
  <si>
    <t>E xcel</t>
  </si>
  <si>
    <t>Function  EXACT</t>
  </si>
  <si>
    <t>Eecel</t>
  </si>
  <si>
    <t>คำสั่ง</t>
  </si>
  <si>
    <t>Total :</t>
  </si>
  <si>
    <t>HT</t>
  </si>
  <si>
    <t>1. Output = Cus. &amp; Part#</t>
  </si>
  <si>
    <t>02.50</t>
  </si>
  <si>
    <t>0001</t>
  </si>
  <si>
    <t>500.00</t>
  </si>
  <si>
    <t>1000.00</t>
  </si>
  <si>
    <t>=CONCATENATE(C13,D13)</t>
  </si>
  <si>
    <t>=(G13&amp;H13)</t>
  </si>
  <si>
    <t>=(C27&amp;"-"&amp;D27)</t>
  </si>
  <si>
    <t>=LEFT(D13,2)</t>
  </si>
  <si>
    <t>basic &amp; advance</t>
  </si>
  <si>
    <t>=LOWER(C13)</t>
  </si>
  <si>
    <t>=UPPER(F13)</t>
  </si>
  <si>
    <t>=PROPER(I13)</t>
  </si>
  <si>
    <t>LT16441262</t>
  </si>
  <si>
    <t>LT16441263</t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</si>
  <si>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</t>
    </r>
  </si>
  <si>
    <t>=ABS(C19)</t>
  </si>
  <si>
    <t>=ABS(F19)</t>
  </si>
  <si>
    <t>excel trip</t>
  </si>
  <si>
    <t>BASIC &amp; ADVANCE</t>
  </si>
  <si>
    <t>EXCEL TRIP</t>
  </si>
  <si>
    <t>Customer</t>
  </si>
  <si>
    <t>LL-T6510050A00</t>
  </si>
  <si>
    <t>LL-6300008</t>
  </si>
  <si>
    <t>PL1612E1230038</t>
  </si>
  <si>
    <t>Function  :  Left&amp; Right</t>
  </si>
  <si>
    <t>=MID(C10,4,2)</t>
  </si>
  <si>
    <t>=LEFT(C10,1)&amp;"-"&amp;D10</t>
  </si>
  <si>
    <t>A4-04-3156</t>
  </si>
  <si>
    <t>S4-04-0025</t>
  </si>
  <si>
    <t>S4-04-0026</t>
  </si>
  <si>
    <t>Excel Tip</t>
  </si>
  <si>
    <t>LEN © LEN</t>
  </si>
  <si>
    <t>=LEN(C10)</t>
  </si>
  <si>
    <t>=TRIM(C11)</t>
  </si>
  <si>
    <t>Mr.   Bar</t>
  </si>
  <si>
    <t xml:space="preserve"> A5-04-3152  </t>
  </si>
  <si>
    <t>=IF(C14=C13,"0",C14)</t>
  </si>
  <si>
    <t>Function  Vlookup &amp; Hlookup</t>
  </si>
  <si>
    <t>=CEILING(C12,1)</t>
  </si>
  <si>
    <t>=FLOOR(F12,1)</t>
  </si>
  <si>
    <t>Function Hlookup</t>
  </si>
  <si>
    <t>ASM</t>
  </si>
  <si>
    <t>IC</t>
  </si>
  <si>
    <t>PCB</t>
  </si>
  <si>
    <t>TOTAL</t>
  </si>
  <si>
    <t xml:space="preserve">TOTAL </t>
  </si>
  <si>
    <t>SH5100M3B</t>
  </si>
  <si>
    <t xml:space="preserve"> = VLOOKUP(C30,$C$10:$F$23,4,0)</t>
  </si>
  <si>
    <t xml:space="preserve"> = VLOOKUP(ข้อมูลที่ใช้ค้นหา,ตารางข้อมูล,คอลัมน์ของข้อมูลผลลัพธ์,ค้นหาแบบประมาณ)</t>
  </si>
  <si>
    <t>Table DataBase (VLOOKUP)</t>
  </si>
  <si>
    <t>PL313914723856</t>
  </si>
  <si>
    <t>Table DataBase (HLOOKUP)</t>
  </si>
  <si>
    <t>= HLOOKUP(C54,$D$45:$H$46,2,0)</t>
  </si>
  <si>
    <t>=ROUND(I12,0)</t>
  </si>
  <si>
    <t>=EXACT(C12,D12)</t>
  </si>
  <si>
    <t>=COUNTIF(F10:F19,"1")</t>
  </si>
  <si>
    <t>=SUMIF(G10:G20,"&lt;&gt;#n/a")</t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</si>
  <si>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2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</si>
  <si>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3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</si>
  <si>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4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</si>
  <si>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5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</si>
  <si>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6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</si>
  <si>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7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</si>
  <si>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8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</si>
  <si>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9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</si>
  <si>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10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</si>
  <si>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11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</si>
  <si>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12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</si>
  <si>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13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</si>
  <si>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14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</si>
  <si>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15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</si>
  <si>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16</t>
    </r>
  </si>
  <si>
    <t>Function  IF</t>
  </si>
  <si>
    <t xml:space="preserve"> </t>
  </si>
  <si>
    <t>PivotTable</t>
  </si>
  <si>
    <t>Item</t>
  </si>
  <si>
    <t>HT110710</t>
  </si>
  <si>
    <t>ASM  VIPER100 &amp; TO-220 H</t>
  </si>
  <si>
    <t>HT11458802</t>
  </si>
  <si>
    <t>ASM (02) 8VSB ADAPTER 921</t>
  </si>
  <si>
    <t>HT11459008</t>
  </si>
  <si>
    <t>ASM (08) PWA CONTROL BOARD DISHDVR</t>
  </si>
  <si>
    <t>HT12230312</t>
  </si>
  <si>
    <t>ASM (12) PWA POWER SUPPLY 921 MP BO</t>
  </si>
  <si>
    <t>HT122852AB</t>
  </si>
  <si>
    <t>ASM (AB) PWA POWER SUPPLY 110 V DIS</t>
  </si>
  <si>
    <t>HT12388301</t>
  </si>
  <si>
    <t>ASM (01) PWA MODEL DP921 MAINS FILT</t>
  </si>
  <si>
    <t>HT12696002</t>
  </si>
  <si>
    <t>ASM (02) PWA FRONT PANEL CONNECTOR</t>
  </si>
  <si>
    <t>HT-T6510050A00</t>
  </si>
  <si>
    <t>AHS ADH HEAT TRANSFER</t>
  </si>
  <si>
    <t>ASM (A) 356-0003815 BOM - SYM22802</t>
  </si>
  <si>
    <t>ASM (A) SIEMENS BUCK REG</t>
  </si>
  <si>
    <t>ASM (A) CCFL INVERTER-SINGLE DIRECT</t>
  </si>
  <si>
    <t>ASM (A) CCFL INVERTER-DIRECT DRIE,A</t>
  </si>
  <si>
    <t>LT1614E1411</t>
  </si>
  <si>
    <t>ASM (A) CCFL INVERTER - DIRECT DRIV</t>
  </si>
  <si>
    <t>LT16231244</t>
  </si>
  <si>
    <t>ASM (A) CCFL INVERTER-DIREC T DRIVE</t>
  </si>
  <si>
    <t>LT16431261</t>
  </si>
  <si>
    <t>ASM (A) CCFL INVERTER-DIRECT DRIVE,</t>
  </si>
  <si>
    <t>ASM (A) IC, COMMON LOGIC, FPGA, UPM</t>
  </si>
  <si>
    <t>ASM (A) 470-000474-104 PWA,UPM-ED2,</t>
  </si>
  <si>
    <t>ASM (A) 470-000474-105 PWA,UPM-ED2,</t>
  </si>
  <si>
    <t>ASM (A) PWA, UPM-ED2, ED-6064/ED-61</t>
  </si>
  <si>
    <t>#####</t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</si>
  <si>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17</t>
    </r>
  </si>
  <si>
    <r>
      <t xml:space="preserve">               "Excel Training" </t>
    </r>
    <r>
      <rPr>
        <sz val="10"/>
        <rFont val="Comic Sans MS"/>
        <family val="4"/>
      </rPr>
      <t>…………….……………</t>
    </r>
    <r>
      <rPr>
        <b/>
        <sz val="10"/>
        <rFont val="Comic Sans MS"/>
        <family val="4"/>
      </rPr>
      <t>18</t>
    </r>
  </si>
  <si>
    <t>5. Range Click Next</t>
  </si>
  <si>
    <r>
      <t xml:space="preserve">1.  Sort Data </t>
    </r>
    <r>
      <rPr>
        <sz val="18"/>
        <color indexed="12"/>
        <rFont val="CordiaUPC"/>
        <family val="2"/>
        <charset val="222"/>
      </rPr>
      <t>(HighlightData&gt;Data&gt; Sort &gt;……)</t>
    </r>
  </si>
  <si>
    <t>20-13-05</t>
  </si>
  <si>
    <t>20-.1-05</t>
  </si>
  <si>
    <t>AGE  Error</t>
  </si>
  <si>
    <t>=SUM(D10:D20)</t>
  </si>
  <si>
    <r>
      <t>=IF(D17&gt;=80,"A",IF(D17&gt;=70,"B",IF(D17&gt;=60,"C",IF(D17&gt;=50,"D",IF(D17&lt;=</t>
    </r>
    <r>
      <rPr>
        <b/>
        <sz val="11"/>
        <color indexed="10"/>
        <rFont val="Arial"/>
        <family val="2"/>
      </rPr>
      <t>49</t>
    </r>
    <r>
      <rPr>
        <b/>
        <sz val="11"/>
        <color indexed="20"/>
        <rFont val="Arial"/>
        <family val="2"/>
      </rPr>
      <t>,"F")))))</t>
    </r>
  </si>
  <si>
    <t>IF(logical_test,value_if_true,value_if_false)</t>
  </si>
  <si>
    <t>Value_if_true</t>
  </si>
  <si>
    <t>Value_if_false</t>
  </si>
  <si>
    <t>FUNCTION IF</t>
  </si>
  <si>
    <t>LL563982336</t>
  </si>
  <si>
    <t>MC58965656</t>
  </si>
  <si>
    <t>LT256300562</t>
  </si>
  <si>
    <t>=LEFT(C24,2)&amp;(REPLACE(C24,1,2,"-"))</t>
  </si>
  <si>
    <t>Formula</t>
  </si>
  <si>
    <t>Data</t>
  </si>
  <si>
    <t>Sum of Q'ty</t>
  </si>
  <si>
    <t>Sum of Total</t>
  </si>
  <si>
    <t>Grand Total</t>
  </si>
  <si>
    <t>Logical_test</t>
  </si>
  <si>
    <t>AGE  &gt;3 Day</t>
  </si>
  <si>
    <r>
      <t>SUBTOTAL</t>
    </r>
    <r>
      <rPr>
        <sz val="10"/>
        <rFont val="Arial"/>
      </rPr>
      <t>(</t>
    </r>
    <r>
      <rPr>
        <b/>
        <sz val="10"/>
        <rFont val="Arial"/>
      </rPr>
      <t>function_num</t>
    </r>
    <r>
      <rPr>
        <sz val="10"/>
        <rFont val="Arial"/>
      </rPr>
      <t xml:space="preserve">, </t>
    </r>
    <r>
      <rPr>
        <b/>
        <sz val="10"/>
        <rFont val="Arial"/>
      </rPr>
      <t>ref1</t>
    </r>
    <r>
      <rPr>
        <sz val="10"/>
        <rFont val="Arial"/>
      </rPr>
      <t>, ref2, ...)</t>
    </r>
  </si>
  <si>
    <t>Function_num</t>
  </si>
  <si>
    <t>AVERAGE</t>
  </si>
  <si>
    <t>COUNT</t>
  </si>
  <si>
    <t>COUNTA</t>
  </si>
  <si>
    <t>MAX</t>
  </si>
  <si>
    <t>MIN</t>
  </si>
  <si>
    <t>PRODUCT</t>
  </si>
  <si>
    <t>STDEV</t>
  </si>
  <si>
    <t>STDEVP</t>
  </si>
  <si>
    <t>SUM</t>
  </si>
  <si>
    <t>VAR</t>
  </si>
  <si>
    <t>VARP</t>
  </si>
  <si>
    <t>P/N</t>
  </si>
  <si>
    <t>Function_num    is the number 1 to 11 that specifies which function to use in calculating subtotals within a list.</t>
  </si>
  <si>
    <t>Use when we want to calculate something easily without create many fields.</t>
  </si>
  <si>
    <t>Change the Text to Number</t>
  </si>
  <si>
    <t>Change from the (-) to the (+).</t>
  </si>
  <si>
    <t>- If required, change the number of (-) to (+), it can be done conveniently.</t>
  </si>
  <si>
    <t>'- Get accurate information.</t>
  </si>
  <si>
    <t>'- Can not use that information as a playable character.</t>
  </si>
  <si>
    <t>benefit</t>
  </si>
  <si>
    <t>limitation</t>
  </si>
  <si>
    <t>'- Can change the number from Text to Number is not.</t>
  </si>
  <si>
    <t>'- Delete (') page numbers.</t>
  </si>
  <si>
    <t>'- A value that is negative to a positive.</t>
  </si>
  <si>
    <t>ABS is the absolute value of the returns.</t>
  </si>
  <si>
    <t>meaning</t>
  </si>
  <si>
    <t xml:space="preserve">   meaning</t>
  </si>
  <si>
    <t>- The integration of different messages together (can ampersand instead Function Concatenate).</t>
  </si>
  <si>
    <t xml:space="preserve">  benefit</t>
  </si>
  <si>
    <t>- Get detailed Data</t>
  </si>
  <si>
    <t>- Work faster and more accurate way to search (using the formula Vlookup inclusive)</t>
  </si>
  <si>
    <t>= CONCATENATE (N 1, N 2 ...).</t>
  </si>
  <si>
    <t>= (N 1, N 2 ...).</t>
  </si>
  <si>
    <t>= (N 1 &amp; "-" &amp; Text 2 ...).</t>
  </si>
  <si>
    <t>condition</t>
  </si>
  <si>
    <t>2. To give a (-) during Cus., And Part #.</t>
  </si>
  <si>
    <t>- LEFT is to cut The number of characters on The LEFT Column required number.</t>
  </si>
  <si>
    <t>- RIGHT is to cut The number of characters on The RIGHT Column required number.</t>
  </si>
  <si>
    <t>- Get The information we need. and can be applied to other recipes.</t>
  </si>
  <si>
    <t>- Data can be split into groups.</t>
  </si>
  <si>
    <t>= LEFT (text, respectively).</t>
  </si>
  <si>
    <t>- MID Function that can be cut is The message we want to be.</t>
  </si>
  <si>
    <t>- Have The desired message and can be combined with another formula.</t>
  </si>
  <si>
    <t>= MID (Text, Start, respectively).</t>
  </si>
  <si>
    <t>If you want to increase (-) in the PartNumber.</t>
  </si>
  <si>
    <t>- Counting the number of letters in the text, characters, marks, symbols and spaces.</t>
  </si>
  <si>
    <t>- Fast, accurate counting Digit.</t>
  </si>
  <si>
    <t>=LEN(N)</t>
  </si>
  <si>
    <t>function LEN</t>
  </si>
  <si>
    <t xml:space="preserve">  meaning</t>
  </si>
  <si>
    <t xml:space="preserve">  -  LOWER    :     Convert text to lowercase all.</t>
  </si>
  <si>
    <t xml:space="preserve">  -  UPPER     :     Convert text to all caps.</t>
  </si>
  <si>
    <t xml:space="preserve">  -  PROPER  :     Change the first letter in each word is capitalized.</t>
  </si>
  <si>
    <t xml:space="preserve">  -  Can quickly cover letter And accurate</t>
  </si>
  <si>
    <t>Set to be all lowercase letters.</t>
  </si>
  <si>
    <t>Set letters to uppercase.</t>
  </si>
  <si>
    <t>Change the first letter in each word is capitalized.</t>
  </si>
  <si>
    <t>=LOWER(message)</t>
  </si>
  <si>
    <t>=UPPER(message)</t>
  </si>
  <si>
    <t>=PROPER(message)</t>
  </si>
  <si>
    <t xml:space="preserve"> -  (CEILING) Rounds up</t>
  </si>
  <si>
    <t xml:space="preserve"> -  (FLOOR) Rounds down</t>
  </si>
  <si>
    <t xml:space="preserve"> -  (ROUND) Rounds the specified location</t>
  </si>
  <si>
    <t>Rounds up</t>
  </si>
  <si>
    <t>Rounds down</t>
  </si>
  <si>
    <t>Rounds the specified location</t>
  </si>
  <si>
    <t>=CEILING(Text, position)</t>
  </si>
  <si>
    <t>=FLOOR(Text, position)</t>
  </si>
  <si>
    <t>=ROUND(Text, position)</t>
  </si>
  <si>
    <t xml:space="preserve">Meaning </t>
  </si>
  <si>
    <t>Is to examine whether or not the same.</t>
  </si>
  <si>
    <t>If as a result TRUE, if not as a result is FALSE.</t>
  </si>
  <si>
    <t>Useful in monitoring messages to the database. Such an arrangement</t>
  </si>
  <si>
    <t>Or the preparation of the subtotal of each message.</t>
  </si>
  <si>
    <t>=EXACT(N 1, N 2).</t>
  </si>
  <si>
    <t>Text 1</t>
  </si>
  <si>
    <t>Text 2</t>
  </si>
  <si>
    <t>Is a function that helps to cut the gap to beyond the text. It does not include the normal spaces.</t>
  </si>
  <si>
    <t>The text is organized And the correct spacing.</t>
  </si>
  <si>
    <t>The formula used in conjunction with Vlookup able to find the information.</t>
  </si>
  <si>
    <t>=TRIM(message)</t>
  </si>
  <si>
    <t>IF function is a function that Excel users very popular due to its applications.</t>
  </si>
  <si>
    <t>Sometimes one calculation may be used to check that meet the criteria that we will make formula.</t>
  </si>
  <si>
    <t>Calculated or not</t>
  </si>
  <si>
    <t>Information on test conditions</t>
  </si>
  <si>
    <t>Calculation or When tested under the conditions then that is true.</t>
  </si>
  <si>
    <t>Calculation or When tested under conditions not be met.</t>
  </si>
  <si>
    <t>Function  IF (Data for duplicates).</t>
  </si>
  <si>
    <t xml:space="preserve">Benefits </t>
  </si>
  <si>
    <t>- Check for duplicate data quickly, accurately.</t>
  </si>
  <si>
    <t>- Reduce The complexity Column</t>
  </si>
  <si>
    <t>2.  Key Formula = IF (N 2 = N 1, "0", Text 2).</t>
  </si>
  <si>
    <t>=IF(N 2 = N 1, "0", Text 2).</t>
  </si>
  <si>
    <t>method</t>
  </si>
  <si>
    <t>Function  IF (If Conditional)</t>
  </si>
  <si>
    <t>- Get quick, accurate.</t>
  </si>
  <si>
    <t>Less than 49</t>
  </si>
  <si>
    <t>50-59 points</t>
  </si>
  <si>
    <t>60-69 points</t>
  </si>
  <si>
    <t>70-79 points</t>
  </si>
  <si>
    <t>Up 80 points</t>
  </si>
  <si>
    <t>=IF(The area to check the conditions, "Terms").</t>
  </si>
  <si>
    <t>- Can the information they need fast, accurate by defining pre-conditions.</t>
  </si>
  <si>
    <t>Which can be counted as Number and Text.</t>
  </si>
  <si>
    <t>=COUNTIF(Area to be counted, "Terms").</t>
  </si>
  <si>
    <t>The data help to produce a more convenient.</t>
  </si>
  <si>
    <t>Product &lt;= 100 to produce, but if&gt; 100 do not produce.</t>
  </si>
  <si>
    <t>Summary of product to be produced</t>
  </si>
  <si>
    <t>Product Name</t>
  </si>
  <si>
    <t>inventories</t>
  </si>
  <si>
    <t>Product A</t>
  </si>
  <si>
    <t>Product B</t>
  </si>
  <si>
    <t>Product C</t>
  </si>
  <si>
    <t>Product D</t>
  </si>
  <si>
    <t>Product E</t>
  </si>
  <si>
    <t>Product F</t>
  </si>
  <si>
    <t>Product G</t>
  </si>
  <si>
    <t>Product H</t>
  </si>
  <si>
    <t>=IF(D11:D18&lt;=100,"manufacture","-")</t>
  </si>
  <si>
    <t>Is working conditions</t>
  </si>
  <si>
    <t>Information on demand can Sum</t>
  </si>
  <si>
    <t>(The area to check the conditions, "Terms").</t>
  </si>
  <si>
    <t xml:space="preserve">  -  Function Vlookup &amp; Hlookup  Function is related to the searches and references.(Reference)</t>
  </si>
  <si>
    <t>The database table Primary features of the table must have a unique value is not used to Vlookup best results.</t>
  </si>
  <si>
    <t>- You can find information quickly and accurately.</t>
  </si>
  <si>
    <t>Function VLOOKUP   : Search in the left column of the table, then returned in the specified column.</t>
  </si>
  <si>
    <t>Function VLOOKUP      : Search in the left column of the table, then returned in the specified column.</t>
  </si>
  <si>
    <t>Function Hlookup     :  Search in the top row of the grid, then returned in the specified column.</t>
  </si>
  <si>
    <t>= HLOOKUP(Information search, data tables, Rory output data, search estimate).</t>
  </si>
  <si>
    <t>Text found on a formula error.</t>
  </si>
  <si>
    <t>Error Messages</t>
  </si>
  <si>
    <t>cause</t>
  </si>
  <si>
    <t>solution</t>
  </si>
  <si>
    <t xml:space="preserve">Occurs when the numbers in the cells longer._x000D_
The size of the cells </t>
  </si>
  <si>
    <t>Occurs when the formula grammatical errors in the formula._x000D_
Such as the positive character .</t>
  </si>
  <si>
    <t>When the denominator is 0, which do not like 10/0.</t>
  </si>
  <si>
    <t>It occurs when the formula contains text that Excel can not tell what it is.</t>
  </si>
  <si>
    <t> Such as A1 + A by the letters A through foreign or not.</t>
  </si>
  <si>
    <t>Fill variant occurs when the wrong type for the function.</t>
  </si>
  <si>
    <t>To function as a single cell But we put a lot of cells.</t>
  </si>
  <si>
    <t>Will happen when the program can not find the reference cells are used.</t>
  </si>
  <si>
    <t>The formula has often found that when cells lost the sheet or the workbook.</t>
  </si>
  <si>
    <t>It occurs when cells of two cell areas that do not have anything to each other.</t>
  </si>
  <si>
    <t>But forget separated by a delimiter (,).</t>
  </si>
  <si>
    <t>Such as SUM (A1: B2, C2: D5) mistakenly written as SUM (A1: B2 C2: D5).</t>
  </si>
  <si>
    <t xml:space="preserve">Edited by enlargement._x000D_
The width of the cell </t>
  </si>
  <si>
    <t>Resolved by examining what types of data._x000D_
By mathematically correct or not .</t>
  </si>
  <si>
    <t>Edited by using other numbers as the denominator instead.</t>
  </si>
  <si>
    <t xml:space="preserve">Solved by checking recipes that have nothing._x000D_
Sheets was not involved in that. </t>
  </si>
  <si>
    <t xml:space="preserve">Solved by examining the types of variables._x000D_
What is the function Then turning to the right </t>
  </si>
  <si>
    <t>Edited by checking the reference cell.</t>
  </si>
  <si>
    <t>Edited by putting the correct delimiter.</t>
  </si>
  <si>
    <t>1. High-Light To summarize data</t>
  </si>
  <si>
    <r>
      <t>PivotTable</t>
    </r>
    <r>
      <rPr>
        <sz val="18"/>
        <rFont val="CordiaUPC"/>
        <family val="2"/>
        <charset val="222"/>
      </rPr>
      <t xml:space="preserve">  The report summarized information quickly and automatically edit data.</t>
    </r>
  </si>
  <si>
    <t>Fast &amp; Easy</t>
  </si>
  <si>
    <r>
      <t xml:space="preserve">* Remark </t>
    </r>
    <r>
      <rPr>
        <sz val="18"/>
        <rFont val="CordiaUPC"/>
        <family val="2"/>
        <charset val="222"/>
      </rPr>
      <t xml:space="preserve"> before building PivotTable Be the first to Toolbars to be easy to use.</t>
    </r>
  </si>
  <si>
    <t>Right Click and select PivotTable ExternalData</t>
  </si>
  <si>
    <t>* Limitation of the PivotTable is to have all of the information Header Columns.</t>
  </si>
  <si>
    <t>How to create a PivotTable</t>
  </si>
  <si>
    <t>2.Choose Data&gt;PivotTable and PivotChart Report</t>
  </si>
  <si>
    <t>11. Click Finish to Summary data in the form required.</t>
  </si>
  <si>
    <t>* Update the information can be added to the Copy Table, we create it.</t>
  </si>
  <si>
    <t>Without the need to create a new table Click Refresh All you will get the desired information.</t>
  </si>
  <si>
    <t>Average values</t>
  </si>
  <si>
    <t>The record number is the same number format.</t>
  </si>
  <si>
    <t>Not counting the blank record</t>
  </si>
  <si>
    <t>Find the most</t>
  </si>
  <si>
    <t>Find the smallest value</t>
  </si>
  <si>
    <t>For a total value</t>
  </si>
</sst>
</file>

<file path=xl/styles.xml><?xml version="1.0" encoding="utf-8"?>
<styleSheet xmlns="http://schemas.openxmlformats.org/spreadsheetml/2006/main">
  <numFmts count="6">
    <numFmt numFmtId="189" formatCode="_(* #,##0.00_);_(* \(#,##0.00\);_(* &quot;-&quot;??_);_(@_)"/>
    <numFmt numFmtId="190" formatCode="0.0000"/>
    <numFmt numFmtId="192" formatCode="_(* #,##0_);_(* \(#,##0\);_(* &quot;-&quot;??_);_(@_)"/>
    <numFmt numFmtId="215" formatCode="0.000"/>
    <numFmt numFmtId="219" formatCode="0_);[Red]\(0\)"/>
    <numFmt numFmtId="223" formatCode="#,##0.0000"/>
  </numFmts>
  <fonts count="64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20"/>
      <name val="Arial"/>
      <family val="2"/>
    </font>
    <font>
      <b/>
      <sz val="16"/>
      <color indexed="20"/>
      <name val="Arial"/>
      <family val="2"/>
    </font>
    <font>
      <b/>
      <sz val="10"/>
      <color indexed="8"/>
      <name val="Arial"/>
      <family val="2"/>
    </font>
    <font>
      <sz val="100"/>
      <name val="Arial CE"/>
      <family val="2"/>
      <charset val="238"/>
    </font>
    <font>
      <sz val="50"/>
      <name val="Arial"/>
      <family val="2"/>
    </font>
    <font>
      <sz val="20"/>
      <name val="CordiaUPC"/>
      <family val="2"/>
      <charset val="222"/>
    </font>
    <font>
      <b/>
      <sz val="18"/>
      <name val="Arial"/>
      <family val="2"/>
    </font>
    <font>
      <b/>
      <sz val="20"/>
      <name val="CordiaUPC"/>
      <family val="2"/>
      <charset val="222"/>
    </font>
    <font>
      <b/>
      <sz val="20"/>
      <color indexed="20"/>
      <name val="CordiaUPC"/>
      <family val="2"/>
      <charset val="222"/>
    </font>
    <font>
      <b/>
      <sz val="16"/>
      <name val="Arial"/>
      <family val="2"/>
    </font>
    <font>
      <sz val="16"/>
      <name val="CordiaUPC"/>
      <family val="2"/>
      <charset val="222"/>
    </font>
    <font>
      <b/>
      <sz val="16"/>
      <name val="CordiaUPC"/>
      <family val="2"/>
      <charset val="222"/>
    </font>
    <font>
      <sz val="26"/>
      <color indexed="20"/>
      <name val="Arial"/>
      <family val="2"/>
    </font>
    <font>
      <b/>
      <sz val="16"/>
      <color indexed="8"/>
      <name val="Arial"/>
      <family val="2"/>
    </font>
    <font>
      <b/>
      <u/>
      <sz val="16"/>
      <color indexed="12"/>
      <name val="CordiaUPC"/>
      <family val="2"/>
      <charset val="222"/>
    </font>
    <font>
      <sz val="15"/>
      <name val="CordiaUPC"/>
      <family val="2"/>
      <charset val="22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6"/>
      <color indexed="20"/>
      <name val="CordiaUPC"/>
      <family val="2"/>
      <charset val="222"/>
    </font>
    <font>
      <b/>
      <sz val="16"/>
      <name val="Cordia New"/>
      <family val="2"/>
    </font>
    <font>
      <sz val="16"/>
      <name val="Cordia New"/>
      <family val="2"/>
    </font>
    <font>
      <sz val="11"/>
      <name val="Arial"/>
      <family val="2"/>
    </font>
    <font>
      <sz val="10"/>
      <color indexed="12"/>
      <name val="Arial"/>
      <family val="2"/>
    </font>
    <font>
      <b/>
      <sz val="16"/>
      <color indexed="20"/>
      <name val="Cordia New"/>
      <family val="2"/>
    </font>
    <font>
      <sz val="10"/>
      <color indexed="20"/>
      <name val="Arial"/>
      <family val="2"/>
    </font>
    <font>
      <b/>
      <sz val="11"/>
      <color indexed="61"/>
      <name val="Arial"/>
      <family val="2"/>
    </font>
    <font>
      <b/>
      <sz val="11"/>
      <color indexed="20"/>
      <name val="Arial"/>
      <family val="2"/>
    </font>
    <font>
      <b/>
      <sz val="18"/>
      <color indexed="20"/>
      <name val="CordiaUPC"/>
      <family val="2"/>
      <charset val="222"/>
    </font>
    <font>
      <b/>
      <sz val="12"/>
      <color indexed="20"/>
      <name val="Arial"/>
      <family val="2"/>
    </font>
    <font>
      <b/>
      <sz val="11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16"/>
      <color indexed="12"/>
      <name val="CordiaUPC"/>
      <family val="2"/>
      <charset val="222"/>
    </font>
    <font>
      <b/>
      <sz val="18"/>
      <color indexed="20"/>
      <name val="Cordia New"/>
      <family val="2"/>
    </font>
    <font>
      <b/>
      <sz val="15"/>
      <color indexed="20"/>
      <name val="CordiaUPC"/>
      <family val="2"/>
      <charset val="222"/>
    </font>
    <font>
      <b/>
      <sz val="14"/>
      <color indexed="20"/>
      <name val="Arial"/>
      <family val="2"/>
    </font>
    <font>
      <sz val="14"/>
      <name val="Arial"/>
      <family val="2"/>
    </font>
    <font>
      <sz val="16"/>
      <color indexed="12"/>
      <name val="Cordia New"/>
      <family val="2"/>
    </font>
    <font>
      <sz val="20"/>
      <name val="Arial"/>
      <family val="2"/>
    </font>
    <font>
      <sz val="16"/>
      <color indexed="63"/>
      <name val="CordiaUPC"/>
      <family val="2"/>
      <charset val="222"/>
    </font>
    <font>
      <b/>
      <sz val="18"/>
      <name val="CordiaUPC"/>
      <family val="2"/>
      <charset val="222"/>
    </font>
    <font>
      <b/>
      <sz val="10"/>
      <color indexed="63"/>
      <name val="Arial"/>
      <family val="2"/>
    </font>
    <font>
      <b/>
      <sz val="20"/>
      <color indexed="20"/>
      <name val="Cordia New"/>
      <family val="2"/>
    </font>
    <font>
      <b/>
      <sz val="20"/>
      <name val="Arial"/>
      <family val="2"/>
    </font>
    <font>
      <sz val="18"/>
      <name val="CordiaUPC"/>
      <family val="2"/>
      <charset val="222"/>
    </font>
    <font>
      <b/>
      <u/>
      <sz val="18"/>
      <name val="CordiaUPC"/>
      <family val="2"/>
      <charset val="222"/>
    </font>
    <font>
      <sz val="18"/>
      <name val="Arial"/>
      <family val="2"/>
    </font>
    <font>
      <b/>
      <sz val="18"/>
      <name val="Cordia New"/>
      <family val="2"/>
    </font>
    <font>
      <sz val="18"/>
      <name val="Cordia New"/>
      <family val="2"/>
    </font>
    <font>
      <sz val="18"/>
      <color indexed="12"/>
      <name val="CordiaUPC"/>
      <family val="2"/>
      <charset val="222"/>
    </font>
    <font>
      <sz val="18"/>
      <color indexed="20"/>
      <name val="Arial"/>
      <family val="2"/>
    </font>
    <font>
      <b/>
      <sz val="18"/>
      <color indexed="8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8"/>
      <color indexed="20"/>
      <name val="CordiaUPC"/>
      <family val="2"/>
      <charset val="222"/>
    </font>
    <font>
      <b/>
      <sz val="10"/>
      <name val="Arial"/>
    </font>
    <font>
      <sz val="14"/>
      <color indexed="12"/>
      <name val="Cordia New"/>
      <family val="2"/>
    </font>
    <font>
      <b/>
      <sz val="14"/>
      <name val="CordiaUPC"/>
      <family val="2"/>
    </font>
  </fonts>
  <fills count="2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6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3" borderId="0" xfId="0" applyFill="1"/>
    <xf numFmtId="0" fontId="9" fillId="3" borderId="0" xfId="0" applyFont="1" applyFill="1" applyAlignment="1">
      <alignment horizontal="left" wrapText="1"/>
    </xf>
    <xf numFmtId="15" fontId="0" fillId="0" borderId="0" xfId="0" applyNumberFormat="1"/>
    <xf numFmtId="0" fontId="15" fillId="3" borderId="0" xfId="0" applyFont="1" applyFill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192" fontId="3" fillId="0" borderId="0" xfId="0" applyNumberFormat="1" applyFont="1" applyAlignment="1">
      <alignment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3" fillId="6" borderId="1" xfId="3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vertical="center"/>
    </xf>
    <xf numFmtId="219" fontId="6" fillId="7" borderId="0" xfId="1" quotePrefix="1" applyNumberFormat="1" applyFont="1" applyFill="1" applyBorder="1" applyAlignment="1">
      <alignment horizontal="left" vertical="center"/>
    </xf>
    <xf numFmtId="2" fontId="2" fillId="7" borderId="3" xfId="0" applyNumberFormat="1" applyFont="1" applyFill="1" applyBorder="1" applyAlignment="1">
      <alignment vertical="center"/>
    </xf>
    <xf numFmtId="2" fontId="3" fillId="7" borderId="0" xfId="0" applyNumberFormat="1" applyFont="1" applyFill="1" applyBorder="1" applyAlignment="1">
      <alignment vertical="center"/>
    </xf>
    <xf numFmtId="2" fontId="3" fillId="7" borderId="4" xfId="0" applyNumberFormat="1" applyFont="1" applyFill="1" applyBorder="1" applyAlignment="1">
      <alignment vertical="center"/>
    </xf>
    <xf numFmtId="2" fontId="17" fillId="7" borderId="3" xfId="0" applyNumberFormat="1" applyFont="1" applyFill="1" applyBorder="1" applyAlignment="1">
      <alignment vertical="center"/>
    </xf>
    <xf numFmtId="2" fontId="16" fillId="7" borderId="0" xfId="0" applyNumberFormat="1" applyFont="1" applyFill="1" applyBorder="1" applyAlignment="1">
      <alignment vertical="center"/>
    </xf>
    <xf numFmtId="2" fontId="16" fillId="7" borderId="0" xfId="0" quotePrefix="1" applyNumberFormat="1" applyFont="1" applyFill="1" applyBorder="1" applyAlignment="1">
      <alignment vertical="center"/>
    </xf>
    <xf numFmtId="2" fontId="3" fillId="7" borderId="3" xfId="0" applyNumberFormat="1" applyFont="1" applyFill="1" applyBorder="1" applyAlignment="1">
      <alignment vertical="center"/>
    </xf>
    <xf numFmtId="2" fontId="3" fillId="7" borderId="0" xfId="0" quotePrefix="1" applyNumberFormat="1" applyFont="1" applyFill="1" applyBorder="1" applyAlignment="1">
      <alignment vertical="center"/>
    </xf>
    <xf numFmtId="2" fontId="6" fillId="7" borderId="0" xfId="0" applyNumberFormat="1" applyFont="1" applyFill="1" applyBorder="1" applyAlignment="1">
      <alignment vertical="center"/>
    </xf>
    <xf numFmtId="2" fontId="6" fillId="7" borderId="0" xfId="0" quotePrefix="1" applyNumberFormat="1" applyFont="1" applyFill="1" applyBorder="1" applyAlignment="1">
      <alignment horizontal="left" vertical="center"/>
    </xf>
    <xf numFmtId="2" fontId="3" fillId="7" borderId="5" xfId="0" applyNumberFormat="1" applyFont="1" applyFill="1" applyBorder="1" applyAlignment="1">
      <alignment vertical="center"/>
    </xf>
    <xf numFmtId="2" fontId="3" fillId="7" borderId="6" xfId="0" applyNumberFormat="1" applyFont="1" applyFill="1" applyBorder="1" applyAlignment="1">
      <alignment vertical="center"/>
    </xf>
    <xf numFmtId="2" fontId="3" fillId="7" borderId="7" xfId="0" applyNumberFormat="1" applyFont="1" applyFill="1" applyBorder="1" applyAlignment="1">
      <alignment vertical="center"/>
    </xf>
    <xf numFmtId="2" fontId="15" fillId="8" borderId="8" xfId="0" applyNumberFormat="1" applyFont="1" applyFill="1" applyBorder="1" applyAlignment="1">
      <alignment horizontal="centerContinuous" vertical="center"/>
    </xf>
    <xf numFmtId="2" fontId="3" fillId="8" borderId="9" xfId="0" applyNumberFormat="1" applyFont="1" applyFill="1" applyBorder="1" applyAlignment="1">
      <alignment horizontal="centerContinuous" vertical="center"/>
    </xf>
    <xf numFmtId="2" fontId="3" fillId="8" borderId="10" xfId="0" applyNumberFormat="1" applyFont="1" applyFill="1" applyBorder="1" applyAlignment="1">
      <alignment horizontal="centerContinuous" vertical="center"/>
    </xf>
    <xf numFmtId="2" fontId="2" fillId="9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2" fontId="2" fillId="7" borderId="0" xfId="0" applyNumberFormat="1" applyFont="1" applyFill="1" applyBorder="1" applyAlignment="1">
      <alignment horizontal="right" vertical="center"/>
    </xf>
    <xf numFmtId="2" fontId="2" fillId="7" borderId="3" xfId="0" applyNumberFormat="1" applyFont="1" applyFill="1" applyBorder="1" applyAlignment="1">
      <alignment horizontal="right" vertical="center"/>
    </xf>
    <xf numFmtId="192" fontId="2" fillId="4" borderId="1" xfId="1" applyNumberFormat="1" applyFont="1" applyFill="1" applyBorder="1" applyAlignment="1">
      <alignment vertical="center"/>
    </xf>
    <xf numFmtId="2" fontId="3" fillId="10" borderId="1" xfId="1" quotePrefix="1" applyNumberFormat="1" applyFont="1" applyFill="1" applyBorder="1" applyAlignment="1">
      <alignment horizontal="right" vertical="center"/>
    </xf>
    <xf numFmtId="2" fontId="2" fillId="9" borderId="1" xfId="1" applyNumberFormat="1" applyFont="1" applyFill="1" applyBorder="1" applyAlignment="1">
      <alignment horizontal="right" vertical="center"/>
    </xf>
    <xf numFmtId="0" fontId="3" fillId="7" borderId="0" xfId="0" applyFont="1" applyFill="1" applyAlignment="1">
      <alignment vertical="center"/>
    </xf>
    <xf numFmtId="0" fontId="3" fillId="7" borderId="0" xfId="0" applyFont="1" applyFill="1" applyBorder="1" applyAlignment="1">
      <alignment vertical="center"/>
    </xf>
    <xf numFmtId="4" fontId="3" fillId="7" borderId="0" xfId="3" applyNumberFormat="1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17" fillId="7" borderId="3" xfId="0" applyFont="1" applyFill="1" applyBorder="1" applyAlignment="1">
      <alignment vertical="center"/>
    </xf>
    <xf numFmtId="0" fontId="16" fillId="7" borderId="0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0" fontId="6" fillId="7" borderId="0" xfId="0" quotePrefix="1" applyFont="1" applyFill="1" applyBorder="1" applyAlignment="1">
      <alignment vertical="center"/>
    </xf>
    <xf numFmtId="0" fontId="20" fillId="7" borderId="0" xfId="0" applyFont="1" applyFill="1" applyBorder="1" applyAlignment="1">
      <alignment vertical="center"/>
    </xf>
    <xf numFmtId="0" fontId="3" fillId="7" borderId="5" xfId="0" applyFon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3" fillId="7" borderId="7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Continuous" vertical="center"/>
    </xf>
    <xf numFmtId="0" fontId="2" fillId="5" borderId="11" xfId="0" applyFont="1" applyFill="1" applyBorder="1" applyAlignment="1">
      <alignment horizontal="centerContinuous" vertical="center"/>
    </xf>
    <xf numFmtId="0" fontId="2" fillId="5" borderId="2" xfId="0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Continuous" vertical="center"/>
    </xf>
    <xf numFmtId="0" fontId="8" fillId="4" borderId="12" xfId="0" applyFont="1" applyFill="1" applyBorder="1" applyAlignment="1">
      <alignment horizontal="centerContinuous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Continuous" vertical="center"/>
    </xf>
    <xf numFmtId="0" fontId="8" fillId="12" borderId="1" xfId="0" applyFont="1" applyFill="1" applyBorder="1" applyAlignment="1">
      <alignment horizontal="center" vertical="center"/>
    </xf>
    <xf numFmtId="4" fontId="3" fillId="13" borderId="1" xfId="3" applyNumberFormat="1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vertical="center"/>
    </xf>
    <xf numFmtId="0" fontId="19" fillId="7" borderId="3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vertical="center"/>
    </xf>
    <xf numFmtId="0" fontId="2" fillId="15" borderId="1" xfId="0" applyFont="1" applyFill="1" applyBorder="1" applyAlignment="1">
      <alignment horizontal="center" vertical="center"/>
    </xf>
    <xf numFmtId="4" fontId="3" fillId="6" borderId="1" xfId="3" quotePrefix="1" applyNumberFormat="1" applyFont="1" applyFill="1" applyBorder="1" applyAlignment="1">
      <alignment horizontal="center" vertical="center"/>
    </xf>
    <xf numFmtId="190" fontId="3" fillId="6" borderId="1" xfId="0" applyNumberFormat="1" applyFont="1" applyFill="1" applyBorder="1" applyAlignment="1">
      <alignment vertical="center"/>
    </xf>
    <xf numFmtId="192" fontId="3" fillId="6" borderId="1" xfId="1" applyNumberFormat="1" applyFont="1" applyFill="1" applyBorder="1" applyAlignment="1">
      <alignment vertical="center"/>
    </xf>
    <xf numFmtId="189" fontId="3" fillId="6" borderId="1" xfId="1" applyFont="1" applyFill="1" applyBorder="1" applyAlignment="1">
      <alignment vertical="center"/>
    </xf>
    <xf numFmtId="0" fontId="3" fillId="11" borderId="2" xfId="0" applyFont="1" applyFill="1" applyBorder="1" applyAlignment="1">
      <alignment vertical="center"/>
    </xf>
    <xf numFmtId="0" fontId="3" fillId="11" borderId="1" xfId="0" quotePrefix="1" applyFont="1" applyFill="1" applyBorder="1" applyAlignment="1">
      <alignment vertical="center"/>
    </xf>
    <xf numFmtId="0" fontId="5" fillId="11" borderId="2" xfId="0" applyFont="1" applyFill="1" applyBorder="1" applyAlignment="1">
      <alignment vertical="center"/>
    </xf>
    <xf numFmtId="0" fontId="3" fillId="11" borderId="2" xfId="0" applyFont="1" applyFill="1" applyBorder="1" applyAlignment="1">
      <alignment horizontal="left" vertical="center"/>
    </xf>
    <xf numFmtId="0" fontId="22" fillId="16" borderId="1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/>
    </xf>
    <xf numFmtId="0" fontId="4" fillId="7" borderId="6" xfId="0" applyFont="1" applyFill="1" applyBorder="1" applyAlignment="1">
      <alignment vertical="center"/>
    </xf>
    <xf numFmtId="0" fontId="3" fillId="7" borderId="6" xfId="0" quotePrefix="1" applyFont="1" applyFill="1" applyBorder="1" applyAlignment="1">
      <alignment horizontal="center" vertical="center"/>
    </xf>
    <xf numFmtId="0" fontId="3" fillId="14" borderId="2" xfId="0" applyFont="1" applyFill="1" applyBorder="1" applyAlignment="1">
      <alignment vertical="center"/>
    </xf>
    <xf numFmtId="0" fontId="3" fillId="14" borderId="1" xfId="0" quotePrefix="1" applyFont="1" applyFill="1" applyBorder="1" applyAlignment="1">
      <alignment vertical="center"/>
    </xf>
    <xf numFmtId="0" fontId="3" fillId="7" borderId="0" xfId="0" quotePrefix="1" applyFont="1" applyFill="1" applyBorder="1" applyAlignment="1">
      <alignment horizontal="left" vertical="center"/>
    </xf>
    <xf numFmtId="0" fontId="3" fillId="7" borderId="0" xfId="0" quotePrefix="1" applyFont="1" applyFill="1" applyBorder="1" applyAlignment="1">
      <alignment horizontal="center" vertical="center"/>
    </xf>
    <xf numFmtId="0" fontId="4" fillId="7" borderId="0" xfId="0" applyFont="1" applyFill="1" applyBorder="1" applyAlignment="1">
      <alignment vertical="center"/>
    </xf>
    <xf numFmtId="0" fontId="3" fillId="7" borderId="6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215" fontId="3" fillId="2" borderId="2" xfId="0" applyNumberFormat="1" applyFont="1" applyFill="1" applyBorder="1" applyAlignment="1">
      <alignment vertical="center"/>
    </xf>
    <xf numFmtId="215" fontId="3" fillId="2" borderId="1" xfId="0" applyNumberFormat="1" applyFont="1" applyFill="1" applyBorder="1" applyAlignment="1">
      <alignment vertical="center"/>
    </xf>
    <xf numFmtId="215" fontId="3" fillId="14" borderId="1" xfId="0" applyNumberFormat="1" applyFont="1" applyFill="1" applyBorder="1" applyAlignment="1">
      <alignment vertical="center"/>
    </xf>
    <xf numFmtId="215" fontId="3" fillId="6" borderId="1" xfId="0" applyNumberFormat="1" applyFont="1" applyFill="1" applyBorder="1" applyAlignment="1">
      <alignment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6" xfId="0" quotePrefix="1" applyFont="1" applyFill="1" applyBorder="1" applyAlignment="1">
      <alignment horizontal="left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4" xfId="0" quotePrefix="1" applyFont="1" applyFill="1" applyBorder="1" applyAlignment="1">
      <alignment horizontal="center" vertical="center"/>
    </xf>
    <xf numFmtId="0" fontId="3" fillId="7" borderId="7" xfId="0" quotePrefix="1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5" fillId="7" borderId="0" xfId="2" quotePrefix="1" applyNumberFormat="1" applyFont="1" applyFill="1" applyBorder="1" applyAlignment="1">
      <alignment horizontal="center" vertical="center"/>
    </xf>
    <xf numFmtId="3" fontId="5" fillId="7" borderId="6" xfId="1" quotePrefix="1" applyNumberFormat="1" applyFont="1" applyFill="1" applyBorder="1" applyAlignment="1" applyProtection="1">
      <alignment vertical="center"/>
    </xf>
    <xf numFmtId="0" fontId="16" fillId="7" borderId="4" xfId="0" applyFont="1" applyFill="1" applyBorder="1" applyAlignment="1">
      <alignment vertical="center"/>
    </xf>
    <xf numFmtId="0" fontId="16" fillId="7" borderId="3" xfId="0" applyFont="1" applyFill="1" applyBorder="1" applyAlignment="1">
      <alignment vertical="center"/>
    </xf>
    <xf numFmtId="0" fontId="24" fillId="7" borderId="0" xfId="0" applyFont="1" applyFill="1" applyBorder="1" applyAlignment="1">
      <alignment vertical="center"/>
    </xf>
    <xf numFmtId="0" fontId="24" fillId="7" borderId="0" xfId="0" quotePrefix="1" applyFont="1" applyFill="1" applyBorder="1" applyAlignment="1">
      <alignment vertical="center"/>
    </xf>
    <xf numFmtId="0" fontId="25" fillId="7" borderId="3" xfId="0" applyFont="1" applyFill="1" applyBorder="1" applyAlignment="1">
      <alignment vertical="center"/>
    </xf>
    <xf numFmtId="0" fontId="26" fillId="7" borderId="0" xfId="0" applyFont="1" applyFill="1" applyBorder="1" applyAlignment="1">
      <alignment vertical="center"/>
    </xf>
    <xf numFmtId="0" fontId="26" fillId="7" borderId="3" xfId="0" applyFont="1" applyFill="1" applyBorder="1" applyAlignment="1">
      <alignment vertical="center"/>
    </xf>
    <xf numFmtId="0" fontId="24" fillId="7" borderId="0" xfId="0" quotePrefix="1" applyFont="1" applyFill="1" applyBorder="1" applyAlignment="1">
      <alignment horizontal="center" vertical="center"/>
    </xf>
    <xf numFmtId="189" fontId="16" fillId="7" borderId="0" xfId="1" quotePrefix="1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4" fontId="3" fillId="10" borderId="1" xfId="1" applyNumberFormat="1" applyFont="1" applyFill="1" applyBorder="1" applyAlignment="1">
      <alignment horizontal="right" vertical="center"/>
    </xf>
    <xf numFmtId="4" fontId="3" fillId="10" borderId="1" xfId="1" quotePrefix="1" applyNumberFormat="1" applyFont="1" applyFill="1" applyBorder="1" applyAlignment="1">
      <alignment horizontal="right" vertical="center"/>
    </xf>
    <xf numFmtId="4" fontId="3" fillId="6" borderId="1" xfId="1" quotePrefix="1" applyNumberFormat="1" applyFont="1" applyFill="1" applyBorder="1" applyAlignment="1">
      <alignment horizontal="right" vertical="center"/>
    </xf>
    <xf numFmtId="0" fontId="3" fillId="2" borderId="1" xfId="0" quotePrefix="1" applyFont="1" applyFill="1" applyBorder="1" applyAlignment="1">
      <alignment vertical="center"/>
    </xf>
    <xf numFmtId="0" fontId="29" fillId="7" borderId="0" xfId="0" applyFont="1" applyFill="1" applyBorder="1" applyAlignment="1">
      <alignment vertical="center"/>
    </xf>
    <xf numFmtId="0" fontId="29" fillId="7" borderId="0" xfId="0" quotePrefix="1" applyFont="1" applyFill="1" applyBorder="1" applyAlignment="1">
      <alignment vertical="center"/>
    </xf>
    <xf numFmtId="0" fontId="3" fillId="6" borderId="1" xfId="0" quotePrefix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18" borderId="1" xfId="0" applyFont="1" applyFill="1" applyBorder="1" applyAlignment="1">
      <alignment vertical="center"/>
    </xf>
    <xf numFmtId="0" fontId="32" fillId="7" borderId="0" xfId="0" applyFont="1" applyFill="1" applyBorder="1" applyAlignment="1">
      <alignment vertical="center"/>
    </xf>
    <xf numFmtId="0" fontId="32" fillId="7" borderId="4" xfId="0" applyFont="1" applyFill="1" applyBorder="1" applyAlignment="1">
      <alignment vertical="center"/>
    </xf>
    <xf numFmtId="0" fontId="6" fillId="7" borderId="0" xfId="0" quotePrefix="1" applyFont="1" applyFill="1" applyBorder="1" applyAlignment="1">
      <alignment horizontal="center" vertical="center"/>
    </xf>
    <xf numFmtId="189" fontId="6" fillId="7" borderId="0" xfId="1" quotePrefix="1" applyFont="1" applyFill="1" applyBorder="1" applyAlignment="1">
      <alignment vertical="center"/>
    </xf>
    <xf numFmtId="0" fontId="2" fillId="19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32" fillId="7" borderId="0" xfId="0" quotePrefix="1" applyFont="1" applyFill="1" applyBorder="1" applyAlignment="1">
      <alignment vertical="center"/>
    </xf>
    <xf numFmtId="0" fontId="24" fillId="7" borderId="3" xfId="0" applyFont="1" applyFill="1" applyBorder="1" applyAlignment="1">
      <alignment vertical="center"/>
    </xf>
    <xf numFmtId="0" fontId="34" fillId="7" borderId="0" xfId="0" applyFont="1" applyFill="1" applyBorder="1" applyAlignment="1">
      <alignment vertical="center"/>
    </xf>
    <xf numFmtId="0" fontId="34" fillId="7" borderId="0" xfId="0" quotePrefix="1" applyFont="1" applyFill="1" applyBorder="1" applyAlignment="1">
      <alignment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left" vertical="center"/>
    </xf>
    <xf numFmtId="0" fontId="35" fillId="5" borderId="1" xfId="0" applyFont="1" applyFill="1" applyBorder="1" applyAlignment="1">
      <alignment horizontal="center" vertical="center"/>
    </xf>
    <xf numFmtId="0" fontId="30" fillId="7" borderId="0" xfId="0" applyFont="1" applyFill="1" applyBorder="1" applyAlignment="1">
      <alignment vertical="center"/>
    </xf>
    <xf numFmtId="0" fontId="30" fillId="7" borderId="4" xfId="0" applyFont="1" applyFill="1" applyBorder="1" applyAlignment="1">
      <alignment vertical="center"/>
    </xf>
    <xf numFmtId="0" fontId="32" fillId="7" borderId="0" xfId="0" quotePrefix="1" applyFont="1" applyFill="1" applyBorder="1" applyAlignment="1">
      <alignment horizontal="left" vertical="center"/>
    </xf>
    <xf numFmtId="0" fontId="24" fillId="7" borderId="0" xfId="0" applyFont="1" applyFill="1" applyBorder="1" applyAlignment="1">
      <alignment horizontal="center" vertical="center"/>
    </xf>
    <xf numFmtId="0" fontId="24" fillId="7" borderId="0" xfId="0" quotePrefix="1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center" vertical="center"/>
    </xf>
    <xf numFmtId="15" fontId="3" fillId="13" borderId="1" xfId="0" applyNumberFormat="1" applyFont="1" applyFill="1" applyBorder="1" applyAlignment="1">
      <alignment horizontal="center" vertical="center"/>
    </xf>
    <xf numFmtId="0" fontId="5" fillId="13" borderId="1" xfId="2" quotePrefix="1" applyNumberFormat="1" applyFont="1" applyFill="1" applyBorder="1" applyAlignment="1">
      <alignment horizontal="center" vertical="center"/>
    </xf>
    <xf numFmtId="0" fontId="22" fillId="20" borderId="1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vertical="center"/>
    </xf>
    <xf numFmtId="0" fontId="33" fillId="7" borderId="0" xfId="0" applyFont="1" applyFill="1" applyBorder="1" applyAlignment="1">
      <alignment vertical="center"/>
    </xf>
    <xf numFmtId="0" fontId="8" fillId="17" borderId="1" xfId="0" applyFont="1" applyFill="1" applyBorder="1" applyAlignment="1">
      <alignment horizontal="centerContinuous" vertical="center"/>
    </xf>
    <xf numFmtId="192" fontId="3" fillId="2" borderId="1" xfId="1" applyNumberFormat="1" applyFont="1" applyFill="1" applyBorder="1" applyAlignment="1">
      <alignment horizontal="center" vertical="center"/>
    </xf>
    <xf numFmtId="192" fontId="3" fillId="2" borderId="1" xfId="1" quotePrefix="1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Continuous" vertical="center"/>
    </xf>
    <xf numFmtId="192" fontId="3" fillId="18" borderId="1" xfId="1" applyNumberFormat="1" applyFont="1" applyFill="1" applyBorder="1" applyAlignment="1">
      <alignment horizontal="center" vertical="center"/>
    </xf>
    <xf numFmtId="192" fontId="2" fillId="17" borderId="1" xfId="0" applyNumberFormat="1" applyFont="1" applyFill="1" applyBorder="1" applyAlignment="1">
      <alignment vertical="center"/>
    </xf>
    <xf numFmtId="3" fontId="8" fillId="21" borderId="1" xfId="1" quotePrefix="1" applyNumberFormat="1" applyFont="1" applyFill="1" applyBorder="1" applyAlignment="1" applyProtection="1">
      <alignment vertical="center"/>
    </xf>
    <xf numFmtId="0" fontId="2" fillId="21" borderId="1" xfId="0" applyFont="1" applyFill="1" applyBorder="1" applyAlignment="1">
      <alignment horizontal="right" vertical="center"/>
    </xf>
    <xf numFmtId="0" fontId="2" fillId="17" borderId="1" xfId="0" applyFont="1" applyFill="1" applyBorder="1" applyAlignment="1">
      <alignment horizontal="right" vertical="center"/>
    </xf>
    <xf numFmtId="0" fontId="36" fillId="0" borderId="0" xfId="0" applyNumberFormat="1" applyFont="1" applyBorder="1" applyAlignment="1">
      <alignment vertical="center"/>
    </xf>
    <xf numFmtId="0" fontId="23" fillId="7" borderId="4" xfId="0" applyFont="1" applyFill="1" applyBorder="1" applyAlignment="1">
      <alignment vertical="center"/>
    </xf>
    <xf numFmtId="0" fontId="6" fillId="7" borderId="0" xfId="0" quotePrefix="1" applyFont="1" applyFill="1" applyBorder="1" applyAlignment="1">
      <alignment horizontal="left" vertical="center"/>
    </xf>
    <xf numFmtId="2" fontId="38" fillId="7" borderId="0" xfId="0" applyNumberFormat="1" applyFont="1" applyFill="1" applyBorder="1" applyAlignment="1">
      <alignment vertical="center"/>
    </xf>
    <xf numFmtId="0" fontId="19" fillId="8" borderId="8" xfId="0" applyFont="1" applyFill="1" applyBorder="1" applyAlignment="1">
      <alignment horizontal="centerContinuous" vertical="center"/>
    </xf>
    <xf numFmtId="0" fontId="3" fillId="8" borderId="9" xfId="0" applyFont="1" applyFill="1" applyBorder="1" applyAlignment="1">
      <alignment horizontal="centerContinuous" vertical="center"/>
    </xf>
    <xf numFmtId="0" fontId="3" fillId="8" borderId="10" xfId="0" applyFont="1" applyFill="1" applyBorder="1" applyAlignment="1">
      <alignment horizontal="centerContinuous" vertical="center"/>
    </xf>
    <xf numFmtId="0" fontId="39" fillId="7" borderId="0" xfId="0" applyFont="1" applyFill="1" applyBorder="1" applyAlignment="1">
      <alignment vertical="center"/>
    </xf>
    <xf numFmtId="4" fontId="3" fillId="15" borderId="1" xfId="3" applyNumberFormat="1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vertical="center"/>
    </xf>
    <xf numFmtId="0" fontId="3" fillId="15" borderId="1" xfId="0" applyFont="1" applyFill="1" applyBorder="1" applyAlignment="1">
      <alignment vertical="center"/>
    </xf>
    <xf numFmtId="189" fontId="2" fillId="15" borderId="1" xfId="0" applyNumberFormat="1" applyFont="1" applyFill="1" applyBorder="1" applyAlignment="1">
      <alignment vertical="center"/>
    </xf>
    <xf numFmtId="0" fontId="40" fillId="7" borderId="0" xfId="0" quotePrefix="1" applyFont="1" applyFill="1" applyBorder="1" applyAlignment="1">
      <alignment vertical="center"/>
    </xf>
    <xf numFmtId="0" fontId="21" fillId="7" borderId="0" xfId="0" applyFont="1" applyFill="1" applyBorder="1" applyAlignment="1">
      <alignment vertical="center"/>
    </xf>
    <xf numFmtId="0" fontId="7" fillId="8" borderId="8" xfId="0" applyFont="1" applyFill="1" applyBorder="1" applyAlignment="1">
      <alignment horizontal="centerContinuous" vertical="center"/>
    </xf>
    <xf numFmtId="0" fontId="3" fillId="0" borderId="0" xfId="0" quotePrefix="1" applyFont="1" applyFill="1" applyBorder="1" applyAlignment="1">
      <alignment vertical="center"/>
    </xf>
    <xf numFmtId="0" fontId="41" fillId="8" borderId="8" xfId="0" applyFont="1" applyFill="1" applyBorder="1" applyAlignment="1">
      <alignment horizontal="centerContinuous" vertical="center"/>
    </xf>
    <xf numFmtId="0" fontId="42" fillId="8" borderId="9" xfId="0" applyFont="1" applyFill="1" applyBorder="1" applyAlignment="1">
      <alignment horizontal="centerContinuous" vertical="center"/>
    </xf>
    <xf numFmtId="0" fontId="42" fillId="8" borderId="10" xfId="0" applyFont="1" applyFill="1" applyBorder="1" applyAlignment="1">
      <alignment horizontal="centerContinuous" vertical="center"/>
    </xf>
    <xf numFmtId="0" fontId="43" fillId="7" borderId="0" xfId="0" applyFont="1" applyFill="1" applyAlignment="1">
      <alignment vertical="center"/>
    </xf>
    <xf numFmtId="215" fontId="3" fillId="7" borderId="0" xfId="0" applyNumberFormat="1" applyFont="1" applyFill="1" applyBorder="1" applyAlignment="1">
      <alignment vertical="center"/>
    </xf>
    <xf numFmtId="215" fontId="3" fillId="6" borderId="1" xfId="1" quotePrefix="1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7" borderId="3" xfId="0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38" fillId="7" borderId="3" xfId="0" applyFont="1" applyFill="1" applyBorder="1" applyAlignment="1">
      <alignment vertical="center"/>
    </xf>
    <xf numFmtId="0" fontId="38" fillId="7" borderId="0" xfId="0" applyFont="1" applyFill="1" applyBorder="1" applyAlignment="1">
      <alignment vertical="center"/>
    </xf>
    <xf numFmtId="0" fontId="38" fillId="7" borderId="0" xfId="0" quotePrefix="1" applyFont="1" applyFill="1" applyBorder="1" applyAlignment="1">
      <alignment horizontal="center" vertical="center"/>
    </xf>
    <xf numFmtId="189" fontId="38" fillId="7" borderId="0" xfId="1" quotePrefix="1" applyFont="1" applyFill="1" applyBorder="1" applyAlignment="1">
      <alignment vertical="center"/>
    </xf>
    <xf numFmtId="0" fontId="28" fillId="7" borderId="4" xfId="0" applyFont="1" applyFill="1" applyBorder="1" applyAlignment="1">
      <alignment vertical="center"/>
    </xf>
    <xf numFmtId="0" fontId="31" fillId="7" borderId="0" xfId="0" applyFont="1" applyFill="1" applyBorder="1" applyAlignment="1">
      <alignment vertical="center"/>
    </xf>
    <xf numFmtId="0" fontId="31" fillId="7" borderId="0" xfId="0" quotePrefix="1" applyFont="1" applyFill="1" applyAlignment="1">
      <alignment vertical="center"/>
    </xf>
    <xf numFmtId="0" fontId="31" fillId="7" borderId="0" xfId="0" quotePrefix="1" applyFont="1" applyFill="1" applyBorder="1" applyAlignment="1">
      <alignment vertical="center"/>
    </xf>
    <xf numFmtId="0" fontId="7" fillId="7" borderId="3" xfId="0" applyFont="1" applyFill="1" applyBorder="1" applyAlignment="1">
      <alignment horizontal="centerContinuous" vertical="center"/>
    </xf>
    <xf numFmtId="0" fontId="3" fillId="7" borderId="0" xfId="0" applyFont="1" applyFill="1" applyBorder="1" applyAlignment="1">
      <alignment horizontal="centerContinuous" vertical="center"/>
    </xf>
    <xf numFmtId="0" fontId="3" fillId="7" borderId="4" xfId="0" applyFont="1" applyFill="1" applyBorder="1" applyAlignment="1">
      <alignment horizontal="centerContinuous" vertical="center"/>
    </xf>
    <xf numFmtId="0" fontId="14" fillId="8" borderId="8" xfId="0" applyFont="1" applyFill="1" applyBorder="1" applyAlignment="1">
      <alignment horizontal="centerContinuous" vertical="center"/>
    </xf>
    <xf numFmtId="0" fontId="11" fillId="8" borderId="9" xfId="0" applyFont="1" applyFill="1" applyBorder="1" applyAlignment="1">
      <alignment horizontal="centerContinuous" vertical="center"/>
    </xf>
    <xf numFmtId="0" fontId="44" fillId="8" borderId="10" xfId="0" applyFont="1" applyFill="1" applyBorder="1" applyAlignment="1">
      <alignment horizontal="centerContinuous" vertical="center"/>
    </xf>
    <xf numFmtId="0" fontId="14" fillId="7" borderId="3" xfId="0" applyFont="1" applyFill="1" applyBorder="1" applyAlignment="1">
      <alignment horizontal="centerContinuous" vertical="center"/>
    </xf>
    <xf numFmtId="0" fontId="11" fillId="7" borderId="0" xfId="0" applyFont="1" applyFill="1" applyBorder="1" applyAlignment="1">
      <alignment horizontal="centerContinuous" vertical="center"/>
    </xf>
    <xf numFmtId="0" fontId="44" fillId="7" borderId="4" xfId="0" applyFont="1" applyFill="1" applyBorder="1" applyAlignment="1">
      <alignment horizontal="centerContinuous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Continuous" vertical="center"/>
    </xf>
    <xf numFmtId="0" fontId="0" fillId="0" borderId="0" xfId="0" applyBorder="1"/>
    <xf numFmtId="2" fontId="3" fillId="0" borderId="0" xfId="0" applyNumberFormat="1" applyFont="1" applyBorder="1" applyAlignment="1">
      <alignment vertical="center"/>
    </xf>
    <xf numFmtId="2" fontId="3" fillId="0" borderId="11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46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right" vertical="center"/>
    </xf>
    <xf numFmtId="192" fontId="2" fillId="7" borderId="0" xfId="0" applyNumberFormat="1" applyFont="1" applyFill="1" applyBorder="1" applyAlignment="1">
      <alignment vertical="center"/>
    </xf>
    <xf numFmtId="3" fontId="8" fillId="7" borderId="0" xfId="1" quotePrefix="1" applyNumberFormat="1" applyFont="1" applyFill="1" applyBorder="1" applyAlignment="1" applyProtection="1">
      <alignment vertical="center"/>
    </xf>
    <xf numFmtId="0" fontId="8" fillId="7" borderId="0" xfId="0" applyFont="1" applyFill="1" applyBorder="1" applyAlignment="1">
      <alignment horizontal="centerContinuous" vertical="center"/>
    </xf>
    <xf numFmtId="192" fontId="3" fillId="7" borderId="0" xfId="1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190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14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vertical="center"/>
    </xf>
    <xf numFmtId="192" fontId="30" fillId="2" borderId="1" xfId="1" applyNumberFormat="1" applyFont="1" applyFill="1" applyBorder="1" applyAlignment="1">
      <alignment horizontal="center" vertical="center"/>
    </xf>
    <xf numFmtId="190" fontId="30" fillId="2" borderId="1" xfId="0" applyNumberFormat="1" applyFont="1" applyFill="1" applyBorder="1" applyAlignment="1">
      <alignment vertical="center"/>
    </xf>
    <xf numFmtId="3" fontId="30" fillId="2" borderId="1" xfId="0" applyNumberFormat="1" applyFont="1" applyFill="1" applyBorder="1" applyAlignment="1">
      <alignment horizontal="right" vertical="center"/>
    </xf>
    <xf numFmtId="0" fontId="5" fillId="7" borderId="3" xfId="0" applyFont="1" applyFill="1" applyBorder="1" applyAlignment="1">
      <alignment vertical="center"/>
    </xf>
    <xf numFmtId="3" fontId="5" fillId="7" borderId="0" xfId="1" quotePrefix="1" applyNumberFormat="1" applyFont="1" applyFill="1" applyBorder="1" applyAlignment="1" applyProtection="1">
      <alignment vertical="center"/>
    </xf>
    <xf numFmtId="0" fontId="5" fillId="7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7" fillId="19" borderId="1" xfId="0" applyFont="1" applyFill="1" applyBorder="1" applyAlignment="1">
      <alignment horizontal="left" vertical="center"/>
    </xf>
    <xf numFmtId="0" fontId="5" fillId="19" borderId="1" xfId="0" applyFont="1" applyFill="1" applyBorder="1" applyAlignment="1">
      <alignment horizontal="center" vertical="center"/>
    </xf>
    <xf numFmtId="192" fontId="5" fillId="6" borderId="1" xfId="1" applyNumberFormat="1" applyFont="1" applyFill="1" applyBorder="1" applyAlignment="1">
      <alignment vertical="center"/>
    </xf>
    <xf numFmtId="190" fontId="5" fillId="14" borderId="1" xfId="1" applyNumberFormat="1" applyFont="1" applyFill="1" applyBorder="1" applyAlignment="1">
      <alignment horizontal="center" vertical="center"/>
    </xf>
    <xf numFmtId="192" fontId="5" fillId="14" borderId="1" xfId="1" quotePrefix="1" applyNumberFormat="1" applyFont="1" applyFill="1" applyBorder="1" applyAlignment="1">
      <alignment vertical="center"/>
    </xf>
    <xf numFmtId="192" fontId="5" fillId="14" borderId="1" xfId="1" applyNumberFormat="1" applyFont="1" applyFill="1" applyBorder="1" applyAlignment="1">
      <alignment horizontal="right" vertical="center"/>
    </xf>
    <xf numFmtId="0" fontId="6" fillId="14" borderId="1" xfId="0" applyFont="1" applyFill="1" applyBorder="1" applyAlignment="1">
      <alignment vertical="center"/>
    </xf>
    <xf numFmtId="190" fontId="6" fillId="14" borderId="1" xfId="1" applyNumberFormat="1" applyFont="1" applyFill="1" applyBorder="1" applyAlignment="1">
      <alignment horizontal="center" vertical="center"/>
    </xf>
    <xf numFmtId="192" fontId="6" fillId="14" borderId="1" xfId="1" applyNumberFormat="1" applyFont="1" applyFill="1" applyBorder="1" applyAlignment="1">
      <alignment horizontal="right" vertical="center"/>
    </xf>
    <xf numFmtId="192" fontId="3" fillId="17" borderId="1" xfId="0" applyNumberFormat="1" applyFont="1" applyFill="1" applyBorder="1" applyAlignment="1">
      <alignment vertical="center"/>
    </xf>
    <xf numFmtId="0" fontId="2" fillId="22" borderId="1" xfId="0" applyFont="1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/>
    </xf>
    <xf numFmtId="0" fontId="17" fillId="22" borderId="1" xfId="0" applyFont="1" applyFill="1" applyBorder="1" applyAlignment="1">
      <alignment horizontal="center" vertical="center"/>
    </xf>
    <xf numFmtId="192" fontId="2" fillId="22" borderId="1" xfId="0" applyNumberFormat="1" applyFont="1" applyFill="1" applyBorder="1" applyAlignment="1">
      <alignment vertical="center"/>
    </xf>
    <xf numFmtId="0" fontId="3" fillId="22" borderId="1" xfId="0" applyFont="1" applyFill="1" applyBorder="1" applyAlignment="1">
      <alignment vertical="center"/>
    </xf>
    <xf numFmtId="192" fontId="3" fillId="22" borderId="1" xfId="1" applyNumberFormat="1" applyFont="1" applyFill="1" applyBorder="1" applyAlignment="1">
      <alignment horizontal="center" vertical="center"/>
    </xf>
    <xf numFmtId="192" fontId="5" fillId="7" borderId="0" xfId="1" quotePrefix="1" applyNumberFormat="1" applyFont="1" applyFill="1" applyBorder="1" applyAlignment="1">
      <alignment vertical="center"/>
    </xf>
    <xf numFmtId="190" fontId="6" fillId="7" borderId="0" xfId="1" applyNumberFormat="1" applyFont="1" applyFill="1" applyBorder="1" applyAlignment="1">
      <alignment horizontal="center" vertical="center"/>
    </xf>
    <xf numFmtId="192" fontId="6" fillId="7" borderId="0" xfId="1" applyNumberFormat="1" applyFont="1" applyFill="1" applyBorder="1" applyAlignment="1">
      <alignment horizontal="right" vertical="center"/>
    </xf>
    <xf numFmtId="223" fontId="5" fillId="6" borderId="1" xfId="1" applyNumberFormat="1" applyFont="1" applyFill="1" applyBorder="1" applyAlignment="1">
      <alignment vertical="center"/>
    </xf>
    <xf numFmtId="1" fontId="45" fillId="14" borderId="1" xfId="0" quotePrefix="1" applyNumberFormat="1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 vertical="center"/>
    </xf>
    <xf numFmtId="192" fontId="45" fillId="14" borderId="1" xfId="1" applyNumberFormat="1" applyFont="1" applyFill="1" applyBorder="1" applyAlignment="1">
      <alignment horizontal="center" vertical="center"/>
    </xf>
    <xf numFmtId="0" fontId="48" fillId="8" borderId="8" xfId="0" applyFont="1" applyFill="1" applyBorder="1" applyAlignment="1">
      <alignment horizontal="centerContinuous" vertical="center"/>
    </xf>
    <xf numFmtId="0" fontId="5" fillId="6" borderId="2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192" fontId="17" fillId="11" borderId="1" xfId="1" applyNumberFormat="1" applyFont="1" applyFill="1" applyBorder="1" applyAlignment="1">
      <alignment horizontal="center" vertical="center"/>
    </xf>
    <xf numFmtId="192" fontId="2" fillId="11" borderId="1" xfId="0" applyNumberFormat="1" applyFont="1" applyFill="1" applyBorder="1" applyAlignment="1">
      <alignment vertical="center"/>
    </xf>
    <xf numFmtId="192" fontId="2" fillId="11" borderId="1" xfId="1" applyNumberFormat="1" applyFont="1" applyFill="1" applyBorder="1" applyAlignment="1">
      <alignment vertical="center"/>
    </xf>
    <xf numFmtId="0" fontId="5" fillId="13" borderId="1" xfId="0" applyFont="1" applyFill="1" applyBorder="1" applyAlignment="1">
      <alignment vertical="center"/>
    </xf>
    <xf numFmtId="190" fontId="5" fillId="13" borderId="1" xfId="1" applyNumberFormat="1" applyFont="1" applyFill="1" applyBorder="1" applyAlignment="1">
      <alignment horizontal="center" vertical="center"/>
    </xf>
    <xf numFmtId="192" fontId="5" fillId="13" borderId="1" xfId="1" quotePrefix="1" applyNumberFormat="1" applyFont="1" applyFill="1" applyBorder="1" applyAlignment="1">
      <alignment vertical="center"/>
    </xf>
    <xf numFmtId="192" fontId="5" fillId="13" borderId="1" xfId="1" applyNumberFormat="1" applyFont="1" applyFill="1" applyBorder="1" applyAlignment="1">
      <alignment horizontal="right" vertical="center"/>
    </xf>
    <xf numFmtId="190" fontId="3" fillId="13" borderId="1" xfId="1" applyNumberFormat="1" applyFont="1" applyFill="1" applyBorder="1" applyAlignment="1">
      <alignment horizontal="center" vertical="center"/>
    </xf>
    <xf numFmtId="192" fontId="3" fillId="13" borderId="1" xfId="1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horizontal="center"/>
    </xf>
    <xf numFmtId="0" fontId="46" fillId="0" borderId="0" xfId="0" applyFont="1"/>
    <xf numFmtId="0" fontId="50" fillId="0" borderId="0" xfId="0" applyFont="1"/>
    <xf numFmtId="0" fontId="46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90" fontId="2" fillId="3" borderId="1" xfId="0" applyNumberFormat="1" applyFont="1" applyFill="1" applyBorder="1" applyAlignment="1">
      <alignment horizontal="center" vertical="center"/>
    </xf>
    <xf numFmtId="192" fontId="2" fillId="3" borderId="1" xfId="1" applyNumberFormat="1" applyFont="1" applyFill="1" applyBorder="1" applyAlignment="1">
      <alignment horizontal="center" vertical="center"/>
    </xf>
    <xf numFmtId="189" fontId="2" fillId="3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190" fontId="3" fillId="0" borderId="1" xfId="0" quotePrefix="1" applyNumberFormat="1" applyFont="1" applyFill="1" applyBorder="1" applyAlignment="1">
      <alignment horizontal="right" vertical="center"/>
    </xf>
    <xf numFmtId="192" fontId="3" fillId="0" borderId="1" xfId="1" quotePrefix="1" applyNumberFormat="1" applyFont="1" applyFill="1" applyBorder="1" applyAlignment="1">
      <alignment horizontal="right" vertical="center"/>
    </xf>
    <xf numFmtId="189" fontId="3" fillId="0" borderId="1" xfId="1" applyFont="1" applyFill="1" applyBorder="1" applyAlignment="1">
      <alignment vertical="center"/>
    </xf>
    <xf numFmtId="192" fontId="3" fillId="0" borderId="1" xfId="1" applyNumberFormat="1" applyFont="1" applyFill="1" applyBorder="1" applyAlignment="1">
      <alignment vertical="center"/>
    </xf>
    <xf numFmtId="0" fontId="49" fillId="0" borderId="0" xfId="0" applyFont="1"/>
    <xf numFmtId="0" fontId="16" fillId="0" borderId="0" xfId="0" applyFont="1"/>
    <xf numFmtId="0" fontId="17" fillId="3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51" fillId="0" borderId="0" xfId="0" applyFont="1" applyAlignment="1">
      <alignment vertical="center"/>
    </xf>
    <xf numFmtId="0" fontId="50" fillId="7" borderId="0" xfId="0" applyFont="1" applyFill="1" applyBorder="1" applyAlignment="1">
      <alignment vertical="center"/>
    </xf>
    <xf numFmtId="0" fontId="52" fillId="7" borderId="0" xfId="0" applyFont="1" applyFill="1" applyAlignment="1">
      <alignment vertical="center"/>
    </xf>
    <xf numFmtId="0" fontId="46" fillId="7" borderId="3" xfId="0" applyFont="1" applyFill="1" applyBorder="1" applyAlignment="1">
      <alignment vertical="center"/>
    </xf>
    <xf numFmtId="0" fontId="53" fillId="7" borderId="3" xfId="0" applyFont="1" applyFill="1" applyBorder="1" applyAlignment="1">
      <alignment vertical="center"/>
    </xf>
    <xf numFmtId="0" fontId="54" fillId="7" borderId="0" xfId="0" applyFont="1" applyFill="1" applyBorder="1" applyAlignment="1">
      <alignment vertical="center"/>
    </xf>
    <xf numFmtId="0" fontId="50" fillId="7" borderId="3" xfId="0" applyFont="1" applyFill="1" applyBorder="1" applyAlignment="1">
      <alignment vertical="center"/>
    </xf>
    <xf numFmtId="0" fontId="52" fillId="7" borderId="0" xfId="0" applyFont="1" applyFill="1" applyBorder="1" applyAlignment="1">
      <alignment vertical="center"/>
    </xf>
    <xf numFmtId="0" fontId="52" fillId="7" borderId="4" xfId="0" applyFont="1" applyFill="1" applyBorder="1" applyAlignment="1">
      <alignment vertical="center"/>
    </xf>
    <xf numFmtId="0" fontId="52" fillId="7" borderId="3" xfId="0" applyFont="1" applyFill="1" applyBorder="1" applyAlignment="1">
      <alignment vertical="center"/>
    </xf>
    <xf numFmtId="0" fontId="39" fillId="7" borderId="0" xfId="0" quotePrefix="1" applyFont="1" applyFill="1" applyBorder="1" applyAlignment="1">
      <alignment vertical="center"/>
    </xf>
    <xf numFmtId="0" fontId="56" fillId="7" borderId="0" xfId="0" applyFont="1" applyFill="1" applyBorder="1" applyAlignment="1">
      <alignment vertical="center"/>
    </xf>
    <xf numFmtId="0" fontId="56" fillId="7" borderId="4" xfId="0" applyFont="1" applyFill="1" applyBorder="1" applyAlignment="1">
      <alignment vertical="center"/>
    </xf>
    <xf numFmtId="0" fontId="50" fillId="7" borderId="0" xfId="0" applyFont="1" applyFill="1" applyBorder="1" applyAlignment="1">
      <alignment horizontal="center" vertical="center"/>
    </xf>
    <xf numFmtId="0" fontId="55" fillId="7" borderId="0" xfId="0" applyFont="1" applyFill="1" applyBorder="1" applyAlignment="1">
      <alignment vertical="center"/>
    </xf>
    <xf numFmtId="0" fontId="50" fillId="7" borderId="4" xfId="0" applyFont="1" applyFill="1" applyBorder="1" applyAlignment="1">
      <alignment vertical="center"/>
    </xf>
    <xf numFmtId="0" fontId="46" fillId="7" borderId="0" xfId="0" applyFont="1" applyFill="1" applyBorder="1" applyAlignment="1">
      <alignment horizontal="left" vertical="center"/>
    </xf>
    <xf numFmtId="0" fontId="33" fillId="7" borderId="0" xfId="0" quotePrefix="1" applyFont="1" applyFill="1" applyBorder="1" applyAlignment="1">
      <alignment horizontal="left" vertical="center"/>
    </xf>
    <xf numFmtId="0" fontId="33" fillId="7" borderId="4" xfId="0" applyFont="1" applyFill="1" applyBorder="1" applyAlignment="1">
      <alignment vertical="center"/>
    </xf>
    <xf numFmtId="3" fontId="33" fillId="7" borderId="0" xfId="0" quotePrefix="1" applyNumberFormat="1" applyFont="1" applyFill="1" applyBorder="1" applyAlignment="1">
      <alignment horizontal="left" vertical="center"/>
    </xf>
    <xf numFmtId="3" fontId="33" fillId="7" borderId="0" xfId="1" quotePrefix="1" applyNumberFormat="1" applyFont="1" applyFill="1" applyBorder="1" applyAlignment="1" applyProtection="1">
      <alignment vertical="center"/>
    </xf>
    <xf numFmtId="0" fontId="50" fillId="7" borderId="0" xfId="0" applyFont="1" applyFill="1" applyAlignment="1">
      <alignment vertical="center"/>
    </xf>
    <xf numFmtId="192" fontId="52" fillId="7" borderId="0" xfId="1" applyNumberFormat="1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right" vertical="center"/>
    </xf>
    <xf numFmtId="3" fontId="57" fillId="7" borderId="0" xfId="1" quotePrefix="1" applyNumberFormat="1" applyFont="1" applyFill="1" applyBorder="1" applyAlignment="1" applyProtection="1">
      <alignment vertical="center"/>
    </xf>
    <xf numFmtId="0" fontId="58" fillId="7" borderId="0" xfId="0" applyFont="1" applyFill="1" applyBorder="1" applyAlignment="1">
      <alignment vertical="center"/>
    </xf>
    <xf numFmtId="0" fontId="58" fillId="7" borderId="0" xfId="0" applyFont="1" applyFill="1" applyBorder="1" applyAlignment="1">
      <alignment horizontal="left" vertical="center"/>
    </xf>
    <xf numFmtId="192" fontId="12" fillId="7" borderId="0" xfId="0" applyNumberFormat="1" applyFont="1" applyFill="1" applyBorder="1" applyAlignment="1">
      <alignment vertical="center"/>
    </xf>
    <xf numFmtId="0" fontId="50" fillId="7" borderId="0" xfId="0" quotePrefix="1" applyFont="1" applyFill="1" applyBorder="1" applyAlignment="1">
      <alignment horizontal="left" vertical="center"/>
    </xf>
    <xf numFmtId="0" fontId="0" fillId="18" borderId="0" xfId="0" applyFill="1"/>
    <xf numFmtId="0" fontId="0" fillId="21" borderId="1" xfId="0" applyFill="1" applyBorder="1"/>
    <xf numFmtId="15" fontId="3" fillId="7" borderId="0" xfId="0" applyNumberFormat="1" applyFont="1" applyFill="1" applyBorder="1" applyAlignment="1">
      <alignment horizontal="center" vertical="center"/>
    </xf>
    <xf numFmtId="192" fontId="2" fillId="17" borderId="1" xfId="0" quotePrefix="1" applyNumberFormat="1" applyFont="1" applyFill="1" applyBorder="1" applyAlignment="1">
      <alignment vertical="center"/>
    </xf>
    <xf numFmtId="192" fontId="6" fillId="7" borderId="13" xfId="0" quotePrefix="1" applyNumberFormat="1" applyFont="1" applyFill="1" applyBorder="1" applyAlignment="1">
      <alignment vertical="center"/>
    </xf>
    <xf numFmtId="0" fontId="50" fillId="11" borderId="0" xfId="0" applyFont="1" applyFill="1"/>
    <xf numFmtId="0" fontId="13" fillId="11" borderId="0" xfId="0" applyFont="1" applyFill="1"/>
    <xf numFmtId="0" fontId="0" fillId="11" borderId="0" xfId="0" applyFill="1"/>
    <xf numFmtId="0" fontId="46" fillId="11" borderId="0" xfId="0" applyFont="1" applyFill="1"/>
    <xf numFmtId="0" fontId="33" fillId="11" borderId="0" xfId="0" applyFont="1" applyFill="1"/>
    <xf numFmtId="0" fontId="60" fillId="11" borderId="0" xfId="0" applyFont="1" applyFill="1"/>
    <xf numFmtId="0" fontId="14" fillId="11" borderId="0" xfId="0" applyFont="1" applyFill="1"/>
    <xf numFmtId="0" fontId="5" fillId="13" borderId="1" xfId="0" quotePrefix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14" xfId="0" pivotButton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4" fontId="0" fillId="0" borderId="14" xfId="0" pivotButton="1" applyNumberFormat="1" applyBorder="1"/>
    <xf numFmtId="4" fontId="0" fillId="0" borderId="17" xfId="0" applyNumberFormat="1" applyBorder="1"/>
    <xf numFmtId="4" fontId="0" fillId="0" borderId="14" xfId="0" applyNumberFormat="1" applyBorder="1"/>
    <xf numFmtId="4" fontId="0" fillId="0" borderId="18" xfId="0" applyNumberFormat="1" applyBorder="1"/>
    <xf numFmtId="4" fontId="0" fillId="0" borderId="15" xfId="0" applyNumberFormat="1" applyBorder="1"/>
    <xf numFmtId="4" fontId="0" fillId="0" borderId="19" xfId="0" applyNumberFormat="1" applyBorder="1"/>
    <xf numFmtId="4" fontId="0" fillId="0" borderId="16" xfId="0" applyNumberFormat="1" applyBorder="1"/>
    <xf numFmtId="4" fontId="0" fillId="0" borderId="20" xfId="0" applyNumberFormat="1" applyBorder="1"/>
    <xf numFmtId="4" fontId="0" fillId="0" borderId="0" xfId="0" applyNumberFormat="1"/>
    <xf numFmtId="0" fontId="0" fillId="0" borderId="0" xfId="0" applyNumberFormat="1" applyBorder="1"/>
    <xf numFmtId="0" fontId="61" fillId="0" borderId="0" xfId="0" applyFont="1"/>
    <xf numFmtId="0" fontId="6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13" borderId="0" xfId="0" applyFill="1"/>
    <xf numFmtId="0" fontId="0" fillId="0" borderId="0" xfId="0" applyAlignment="1">
      <alignment horizontal="right"/>
    </xf>
    <xf numFmtId="0" fontId="9" fillId="3" borderId="0" xfId="0" applyFont="1" applyFill="1" applyAlignment="1">
      <alignment horizontal="left" wrapText="1"/>
    </xf>
    <xf numFmtId="0" fontId="1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9" fillId="3" borderId="0" xfId="0" applyFont="1" applyFill="1" applyAlignment="1">
      <alignment horizontal="center"/>
    </xf>
    <xf numFmtId="0" fontId="50" fillId="7" borderId="0" xfId="0" quotePrefix="1" applyFont="1" applyFill="1" applyBorder="1" applyAlignment="1">
      <alignment vertical="center"/>
    </xf>
    <xf numFmtId="0" fontId="62" fillId="7" borderId="0" xfId="0" applyFont="1" applyFill="1" applyAlignment="1">
      <alignment vertical="center"/>
    </xf>
    <xf numFmtId="0" fontId="63" fillId="7" borderId="0" xfId="0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_Traffic By Wk (Wk22 - Wk47)" xfId="2"/>
    <cellStyle name="Percent" xfId="3" builtinId="5"/>
  </cellStyles>
  <dxfs count="5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LOWER!A1"/><Relationship Id="rId13" Type="http://schemas.openxmlformats.org/officeDocument/2006/relationships/hyperlink" Target="#'IF (countIF)'!A1"/><Relationship Id="rId3" Type="http://schemas.openxmlformats.org/officeDocument/2006/relationships/hyperlink" Target="#'&amp;'!A1"/><Relationship Id="rId7" Type="http://schemas.openxmlformats.org/officeDocument/2006/relationships/hyperlink" Target="#LEN!A1"/><Relationship Id="rId12" Type="http://schemas.openxmlformats.org/officeDocument/2006/relationships/hyperlink" Target="#'IF (Grade)'!A1"/><Relationship Id="rId2" Type="http://schemas.openxmlformats.org/officeDocument/2006/relationships/hyperlink" Target="#ABS!A1"/><Relationship Id="rId1" Type="http://schemas.openxmlformats.org/officeDocument/2006/relationships/hyperlink" Target="#Note!A1"/><Relationship Id="rId6" Type="http://schemas.openxmlformats.org/officeDocument/2006/relationships/hyperlink" Target="#MID!A1"/><Relationship Id="rId11" Type="http://schemas.openxmlformats.org/officeDocument/2006/relationships/hyperlink" Target="#'IF (Double)'!A1"/><Relationship Id="rId5" Type="http://schemas.openxmlformats.org/officeDocument/2006/relationships/hyperlink" Target="#INDEX!A1"/><Relationship Id="rId10" Type="http://schemas.openxmlformats.org/officeDocument/2006/relationships/hyperlink" Target="#TRIM!A1"/><Relationship Id="rId4" Type="http://schemas.openxmlformats.org/officeDocument/2006/relationships/hyperlink" Target="#LEFT!A1"/><Relationship Id="rId9" Type="http://schemas.openxmlformats.org/officeDocument/2006/relationships/hyperlink" Target="#CELING!A1"/><Relationship Id="rId14" Type="http://schemas.openxmlformats.org/officeDocument/2006/relationships/hyperlink" Target="#'IF (SumIF#na)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11271" name="Rectangle 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466725" y="2114550"/>
          <a:ext cx="1828800" cy="247650"/>
        </a:xfrm>
        <a:prstGeom prst="rect">
          <a:avLst/>
        </a:prstGeom>
        <a:solidFill>
          <a:srgbClr val="FFFFFF"/>
        </a:solidFill>
        <a:ln>
          <a:noFill/>
        </a:ln>
        <a:effectLst>
          <a:prstShdw prst="shdw18" dist="17961" dir="13500000">
            <a:srgbClr val="FFFF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</a:t>
          </a:r>
        </a:p>
      </xdr:txBody>
    </xdr:sp>
    <xdr:clientData/>
  </xdr:twoCellAnchor>
  <xdr:twoCellAnchor>
    <xdr:from>
      <xdr:col>0</xdr:col>
      <xdr:colOff>466725</xdr:colOff>
      <xdr:row>9</xdr:row>
      <xdr:rowOff>85725</xdr:rowOff>
    </xdr:from>
    <xdr:to>
      <xdr:col>3</xdr:col>
      <xdr:colOff>0</xdr:colOff>
      <xdr:row>10</xdr:row>
      <xdr:rowOff>85725</xdr:rowOff>
    </xdr:to>
    <xdr:sp macro="" textlink="">
      <xdr:nvSpPr>
        <xdr:cNvPr id="11272" name="Rectangle 8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66725" y="2447925"/>
          <a:ext cx="1828800" cy="247650"/>
        </a:xfrm>
        <a:prstGeom prst="rect">
          <a:avLst/>
        </a:prstGeom>
        <a:solidFill>
          <a:srgbClr val="FFFFFF"/>
        </a:solidFill>
        <a:ln>
          <a:noFill/>
        </a:ln>
        <a:effectLst>
          <a:prstShdw prst="shdw18" dist="17961" dir="13500000">
            <a:srgbClr val="FFFF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ABS</a:t>
          </a:r>
        </a:p>
      </xdr:txBody>
    </xdr:sp>
    <xdr:clientData/>
  </xdr:twoCellAnchor>
  <xdr:twoCellAnchor>
    <xdr:from>
      <xdr:col>0</xdr:col>
      <xdr:colOff>466725</xdr:colOff>
      <xdr:row>10</xdr:row>
      <xdr:rowOff>171450</xdr:rowOff>
    </xdr:from>
    <xdr:to>
      <xdr:col>3</xdr:col>
      <xdr:colOff>0</xdr:colOff>
      <xdr:row>11</xdr:row>
      <xdr:rowOff>171450</xdr:rowOff>
    </xdr:to>
    <xdr:sp macro="" textlink="">
      <xdr:nvSpPr>
        <xdr:cNvPr id="11276" name="Rectangle 12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466725" y="2781300"/>
          <a:ext cx="1828800" cy="247650"/>
        </a:xfrm>
        <a:prstGeom prst="rect">
          <a:avLst/>
        </a:prstGeom>
        <a:solidFill>
          <a:srgbClr val="FFCCFF"/>
        </a:solidFill>
        <a:ln>
          <a:noFill/>
        </a:ln>
        <a:effectLst>
          <a:prstShdw prst="shdw18" dist="17961" dir="13500000">
            <a:srgbClr val="FFCC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CONCATENATE</a:t>
          </a:r>
        </a:p>
      </xdr:txBody>
    </xdr:sp>
    <xdr:clientData/>
  </xdr:twoCellAnchor>
  <xdr:twoCellAnchor>
    <xdr:from>
      <xdr:col>0</xdr:col>
      <xdr:colOff>466725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11277" name="Rectangle 13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466725" y="3105150"/>
          <a:ext cx="1828800" cy="247650"/>
        </a:xfrm>
        <a:prstGeom prst="rect">
          <a:avLst/>
        </a:prstGeom>
        <a:solidFill>
          <a:srgbClr val="FFCCFF"/>
        </a:solidFill>
        <a:ln>
          <a:noFill/>
        </a:ln>
        <a:effectLst>
          <a:prstShdw prst="shdw18" dist="17961" dir="13500000">
            <a:srgbClr val="FFCC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LEFT &amp; RIGHT</a:t>
          </a:r>
        </a:p>
      </xdr:txBody>
    </xdr:sp>
    <xdr:clientData/>
  </xdr:twoCellAnchor>
  <xdr:twoCellAnchor>
    <xdr:from>
      <xdr:col>0</xdr:col>
      <xdr:colOff>466725</xdr:colOff>
      <xdr:row>13</xdr:row>
      <xdr:rowOff>85725</xdr:rowOff>
    </xdr:from>
    <xdr:to>
      <xdr:col>3</xdr:col>
      <xdr:colOff>0</xdr:colOff>
      <xdr:row>14</xdr:row>
      <xdr:rowOff>85725</xdr:rowOff>
    </xdr:to>
    <xdr:sp macro="" textlink="">
      <xdr:nvSpPr>
        <xdr:cNvPr id="11278" name="Rectangle 14">
          <a:hlinkClick xmlns:r="http://schemas.openxmlformats.org/officeDocument/2006/relationships" r:id="rId5"/>
        </xdr:cNvPr>
        <xdr:cNvSpPr>
          <a:spLocks noChangeArrowheads="1"/>
        </xdr:cNvSpPr>
      </xdr:nvSpPr>
      <xdr:spPr bwMode="auto">
        <a:xfrm>
          <a:off x="466725" y="3438525"/>
          <a:ext cx="1828800" cy="247650"/>
        </a:xfrm>
        <a:prstGeom prst="rect">
          <a:avLst/>
        </a:prstGeom>
        <a:solidFill>
          <a:srgbClr val="FF99FF"/>
        </a:solidFill>
        <a:ln>
          <a:noFill/>
        </a:ln>
        <a:effectLst>
          <a:prstShdw prst="shdw18" dist="17961" dir="13500000">
            <a:srgbClr val="FF99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EXACT</a:t>
          </a:r>
        </a:p>
      </xdr:txBody>
    </xdr:sp>
    <xdr:clientData/>
  </xdr:twoCellAnchor>
  <xdr:twoCellAnchor>
    <xdr:from>
      <xdr:col>0</xdr:col>
      <xdr:colOff>466725</xdr:colOff>
      <xdr:row>14</xdr:row>
      <xdr:rowOff>161925</xdr:rowOff>
    </xdr:from>
    <xdr:to>
      <xdr:col>3</xdr:col>
      <xdr:colOff>0</xdr:colOff>
      <xdr:row>15</xdr:row>
      <xdr:rowOff>161925</xdr:rowOff>
    </xdr:to>
    <xdr:sp macro="" textlink="">
      <xdr:nvSpPr>
        <xdr:cNvPr id="11279" name="Rectangle 15">
          <a:hlinkClick xmlns:r="http://schemas.openxmlformats.org/officeDocument/2006/relationships" r:id="rId6"/>
        </xdr:cNvPr>
        <xdr:cNvSpPr>
          <a:spLocks noChangeArrowheads="1"/>
        </xdr:cNvSpPr>
      </xdr:nvSpPr>
      <xdr:spPr bwMode="auto">
        <a:xfrm>
          <a:off x="466725" y="3762375"/>
          <a:ext cx="1828800" cy="247650"/>
        </a:xfrm>
        <a:prstGeom prst="rect">
          <a:avLst/>
        </a:prstGeom>
        <a:solidFill>
          <a:srgbClr val="FF99FF"/>
        </a:solidFill>
        <a:ln>
          <a:noFill/>
        </a:ln>
        <a:effectLst>
          <a:prstShdw prst="shdw18" dist="17961" dir="13500000">
            <a:srgbClr val="FF99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MID</a:t>
          </a:r>
        </a:p>
      </xdr:txBody>
    </xdr:sp>
    <xdr:clientData/>
  </xdr:twoCellAnchor>
  <xdr:twoCellAnchor>
    <xdr:from>
      <xdr:col>0</xdr:col>
      <xdr:colOff>466725</xdr:colOff>
      <xdr:row>16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1280" name="Rectangle 16">
          <a:hlinkClick xmlns:r="http://schemas.openxmlformats.org/officeDocument/2006/relationships" r:id="rId7"/>
        </xdr:cNvPr>
        <xdr:cNvSpPr>
          <a:spLocks noChangeArrowheads="1"/>
        </xdr:cNvSpPr>
      </xdr:nvSpPr>
      <xdr:spPr bwMode="auto">
        <a:xfrm>
          <a:off x="466725" y="4095750"/>
          <a:ext cx="1828800" cy="247650"/>
        </a:xfrm>
        <a:prstGeom prst="rect">
          <a:avLst/>
        </a:prstGeom>
        <a:solidFill>
          <a:srgbClr val="FF66FF"/>
        </a:solidFill>
        <a:ln>
          <a:noFill/>
        </a:ln>
        <a:effectLst>
          <a:prstShdw prst="shdw18" dist="17961" dir="13500000">
            <a:srgbClr val="FF66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LEN</a:t>
          </a:r>
        </a:p>
      </xdr:txBody>
    </xdr:sp>
    <xdr:clientData/>
  </xdr:twoCellAnchor>
  <xdr:twoCellAnchor>
    <xdr:from>
      <xdr:col>0</xdr:col>
      <xdr:colOff>466725</xdr:colOff>
      <xdr:row>17</xdr:row>
      <xdr:rowOff>76200</xdr:rowOff>
    </xdr:from>
    <xdr:to>
      <xdr:col>3</xdr:col>
      <xdr:colOff>0</xdr:colOff>
      <xdr:row>18</xdr:row>
      <xdr:rowOff>76200</xdr:rowOff>
    </xdr:to>
    <xdr:sp macro="" textlink="">
      <xdr:nvSpPr>
        <xdr:cNvPr id="11281" name="Rectangle 17">
          <a:hlinkClick xmlns:r="http://schemas.openxmlformats.org/officeDocument/2006/relationships" r:id="rId8"/>
        </xdr:cNvPr>
        <xdr:cNvSpPr>
          <a:spLocks noChangeArrowheads="1"/>
        </xdr:cNvSpPr>
      </xdr:nvSpPr>
      <xdr:spPr bwMode="auto">
        <a:xfrm>
          <a:off x="466725" y="4419600"/>
          <a:ext cx="1828800" cy="247650"/>
        </a:xfrm>
        <a:prstGeom prst="rect">
          <a:avLst/>
        </a:prstGeom>
        <a:solidFill>
          <a:srgbClr val="FF66FF"/>
        </a:solidFill>
        <a:ln>
          <a:noFill/>
        </a:ln>
        <a:effectLst>
          <a:prstShdw prst="shdw18" dist="17961" dir="13500000">
            <a:srgbClr val="FF66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LOWER &amp; UPPER &amp; PROPER</a:t>
          </a:r>
        </a:p>
      </xdr:txBody>
    </xdr:sp>
    <xdr:clientData/>
  </xdr:twoCellAnchor>
  <xdr:twoCellAnchor>
    <xdr:from>
      <xdr:col>0</xdr:col>
      <xdr:colOff>180975</xdr:colOff>
      <xdr:row>6</xdr:row>
      <xdr:rowOff>66675</xdr:rowOff>
    </xdr:from>
    <xdr:to>
      <xdr:col>14</xdr:col>
      <xdr:colOff>152400</xdr:colOff>
      <xdr:row>6</xdr:row>
      <xdr:rowOff>95250</xdr:rowOff>
    </xdr:to>
    <xdr:sp macro="" textlink="">
      <xdr:nvSpPr>
        <xdr:cNvPr id="11318" name="Rectangle 29"/>
        <xdr:cNvSpPr>
          <a:spLocks noChangeArrowheads="1"/>
        </xdr:cNvSpPr>
      </xdr:nvSpPr>
      <xdr:spPr bwMode="auto">
        <a:xfrm>
          <a:off x="180975" y="1685925"/>
          <a:ext cx="8972550" cy="28575"/>
        </a:xfrm>
        <a:prstGeom prst="rect">
          <a:avLst/>
        </a:prstGeom>
        <a:gradFill rotWithShape="0">
          <a:gsLst>
            <a:gs pos="0">
              <a:srgbClr val="76475E"/>
            </a:gs>
            <a:gs pos="50000">
              <a:srgbClr val="FF99CC"/>
            </a:gs>
            <a:gs pos="100000">
              <a:srgbClr val="76475E"/>
            </a:gs>
          </a:gsLst>
          <a:lin ang="0" scaled="1"/>
        </a:gradFill>
        <a:ln w="0" cap="rnd">
          <a:noFill/>
          <a:prstDash val="sysDot"/>
          <a:miter lim="800000"/>
          <a:headEnd/>
          <a:tailEnd/>
        </a:ln>
        <a:effectLst>
          <a:outerShdw sy="50000" rotWithShape="0">
            <a:srgbClr val="808080"/>
          </a:outerShdw>
        </a:effectLst>
      </xdr:spPr>
    </xdr:sp>
    <xdr:clientData/>
  </xdr:twoCellAnchor>
  <xdr:twoCellAnchor>
    <xdr:from>
      <xdr:col>3</xdr:col>
      <xdr:colOff>200025</xdr:colOff>
      <xdr:row>8</xdr:row>
      <xdr:rowOff>0</xdr:rowOff>
    </xdr:from>
    <xdr:to>
      <xdr:col>6</xdr:col>
      <xdr:colOff>200025</xdr:colOff>
      <xdr:row>9</xdr:row>
      <xdr:rowOff>0</xdr:rowOff>
    </xdr:to>
    <xdr:sp macro="" textlink="">
      <xdr:nvSpPr>
        <xdr:cNvPr id="11294" name="Rectangle 30">
          <a:hlinkClick xmlns:r="http://schemas.openxmlformats.org/officeDocument/2006/relationships" r:id="rId9"/>
        </xdr:cNvPr>
        <xdr:cNvSpPr>
          <a:spLocks noChangeArrowheads="1"/>
        </xdr:cNvSpPr>
      </xdr:nvSpPr>
      <xdr:spPr bwMode="auto">
        <a:xfrm>
          <a:off x="2495550" y="2114550"/>
          <a:ext cx="1828800" cy="247650"/>
        </a:xfrm>
        <a:prstGeom prst="rect">
          <a:avLst/>
        </a:prstGeom>
        <a:solidFill>
          <a:srgbClr val="FFFFFF"/>
        </a:solidFill>
        <a:ln>
          <a:noFill/>
        </a:ln>
        <a:effectLst>
          <a:prstShdw prst="shdw18" dist="17961" dir="13500000">
            <a:srgbClr val="FFFF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CELING &amp; FLOOR</a:t>
          </a:r>
        </a:p>
      </xdr:txBody>
    </xdr:sp>
    <xdr:clientData/>
  </xdr:twoCellAnchor>
  <xdr:twoCellAnchor>
    <xdr:from>
      <xdr:col>3</xdr:col>
      <xdr:colOff>200025</xdr:colOff>
      <xdr:row>9</xdr:row>
      <xdr:rowOff>85725</xdr:rowOff>
    </xdr:from>
    <xdr:to>
      <xdr:col>6</xdr:col>
      <xdr:colOff>200025</xdr:colOff>
      <xdr:row>10</xdr:row>
      <xdr:rowOff>85725</xdr:rowOff>
    </xdr:to>
    <xdr:sp macro="" textlink="">
      <xdr:nvSpPr>
        <xdr:cNvPr id="11295" name="Rectangle 31">
          <a:hlinkClick xmlns:r="http://schemas.openxmlformats.org/officeDocument/2006/relationships" r:id="rId10"/>
        </xdr:cNvPr>
        <xdr:cNvSpPr>
          <a:spLocks noChangeArrowheads="1"/>
        </xdr:cNvSpPr>
      </xdr:nvSpPr>
      <xdr:spPr bwMode="auto">
        <a:xfrm>
          <a:off x="2495550" y="2447925"/>
          <a:ext cx="1828800" cy="247650"/>
        </a:xfrm>
        <a:prstGeom prst="rect">
          <a:avLst/>
        </a:prstGeom>
        <a:solidFill>
          <a:srgbClr val="FFFFFF"/>
        </a:solidFill>
        <a:ln>
          <a:noFill/>
        </a:ln>
        <a:effectLst>
          <a:prstShdw prst="shdw18" dist="17961" dir="13500000">
            <a:srgbClr val="FFFFFF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TRIM</a:t>
          </a:r>
        </a:p>
      </xdr:txBody>
    </xdr:sp>
    <xdr:clientData/>
  </xdr:twoCellAnchor>
  <xdr:twoCellAnchor>
    <xdr:from>
      <xdr:col>3</xdr:col>
      <xdr:colOff>200025</xdr:colOff>
      <xdr:row>10</xdr:row>
      <xdr:rowOff>171450</xdr:rowOff>
    </xdr:from>
    <xdr:to>
      <xdr:col>6</xdr:col>
      <xdr:colOff>200025</xdr:colOff>
      <xdr:row>11</xdr:row>
      <xdr:rowOff>171450</xdr:rowOff>
    </xdr:to>
    <xdr:sp macro="" textlink="">
      <xdr:nvSpPr>
        <xdr:cNvPr id="11296" name="Rectangle 32">
          <a:hlinkClick xmlns:r="http://schemas.openxmlformats.org/officeDocument/2006/relationships" r:id="rId11"/>
        </xdr:cNvPr>
        <xdr:cNvSpPr>
          <a:spLocks noChangeArrowheads="1"/>
        </xdr:cNvSpPr>
      </xdr:nvSpPr>
      <xdr:spPr bwMode="auto">
        <a:xfrm>
          <a:off x="2495550" y="2781300"/>
          <a:ext cx="1828800" cy="247650"/>
        </a:xfrm>
        <a:prstGeom prst="rect">
          <a:avLst/>
        </a:prstGeom>
        <a:solidFill>
          <a:srgbClr val="FFCCCC"/>
        </a:solidFill>
        <a:ln>
          <a:noFill/>
        </a:ln>
        <a:effectLst>
          <a:prstShdw prst="shdw18" dist="17961" dir="13500000">
            <a:srgbClr val="FFCCCC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IF (Double)</a:t>
          </a:r>
        </a:p>
      </xdr:txBody>
    </xdr:sp>
    <xdr:clientData/>
  </xdr:twoCellAnchor>
  <xdr:twoCellAnchor>
    <xdr:from>
      <xdr:col>3</xdr:col>
      <xdr:colOff>200025</xdr:colOff>
      <xdr:row>12</xdr:row>
      <xdr:rowOff>0</xdr:rowOff>
    </xdr:from>
    <xdr:to>
      <xdr:col>6</xdr:col>
      <xdr:colOff>200025</xdr:colOff>
      <xdr:row>13</xdr:row>
      <xdr:rowOff>0</xdr:rowOff>
    </xdr:to>
    <xdr:sp macro="" textlink="">
      <xdr:nvSpPr>
        <xdr:cNvPr id="11297" name="Rectangle 33">
          <a:hlinkClick xmlns:r="http://schemas.openxmlformats.org/officeDocument/2006/relationships" r:id="rId12"/>
        </xdr:cNvPr>
        <xdr:cNvSpPr>
          <a:spLocks noChangeArrowheads="1"/>
        </xdr:cNvSpPr>
      </xdr:nvSpPr>
      <xdr:spPr bwMode="auto">
        <a:xfrm>
          <a:off x="2495550" y="3105150"/>
          <a:ext cx="1828800" cy="247650"/>
        </a:xfrm>
        <a:prstGeom prst="rect">
          <a:avLst/>
        </a:prstGeom>
        <a:solidFill>
          <a:srgbClr val="FFCCCC"/>
        </a:solidFill>
        <a:ln>
          <a:noFill/>
        </a:ln>
        <a:effectLst>
          <a:prstShdw prst="shdw18" dist="17961" dir="13500000">
            <a:srgbClr val="FFCCCC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IF (Grade)</a:t>
          </a:r>
        </a:p>
      </xdr:txBody>
    </xdr:sp>
    <xdr:clientData/>
  </xdr:twoCellAnchor>
  <xdr:twoCellAnchor>
    <xdr:from>
      <xdr:col>3</xdr:col>
      <xdr:colOff>200025</xdr:colOff>
      <xdr:row>13</xdr:row>
      <xdr:rowOff>85725</xdr:rowOff>
    </xdr:from>
    <xdr:to>
      <xdr:col>6</xdr:col>
      <xdr:colOff>200025</xdr:colOff>
      <xdr:row>14</xdr:row>
      <xdr:rowOff>85725</xdr:rowOff>
    </xdr:to>
    <xdr:sp macro="" textlink="">
      <xdr:nvSpPr>
        <xdr:cNvPr id="11298" name="Rectangle 34">
          <a:hlinkClick xmlns:r="http://schemas.openxmlformats.org/officeDocument/2006/relationships" r:id="rId13"/>
        </xdr:cNvPr>
        <xdr:cNvSpPr>
          <a:spLocks noChangeArrowheads="1"/>
        </xdr:cNvSpPr>
      </xdr:nvSpPr>
      <xdr:spPr bwMode="auto">
        <a:xfrm>
          <a:off x="2495550" y="3438525"/>
          <a:ext cx="1828800" cy="247650"/>
        </a:xfrm>
        <a:prstGeom prst="rect">
          <a:avLst/>
        </a:prstGeom>
        <a:solidFill>
          <a:srgbClr val="FF9999"/>
        </a:solidFill>
        <a:ln>
          <a:noFill/>
        </a:ln>
        <a:effectLst>
          <a:prstShdw prst="shdw18" dist="17961" dir="13500000">
            <a:srgbClr val="FF9999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IF (CountIF)</a:t>
          </a:r>
        </a:p>
      </xdr:txBody>
    </xdr:sp>
    <xdr:clientData/>
  </xdr:twoCellAnchor>
  <xdr:twoCellAnchor>
    <xdr:from>
      <xdr:col>3</xdr:col>
      <xdr:colOff>200025</xdr:colOff>
      <xdr:row>14</xdr:row>
      <xdr:rowOff>161925</xdr:rowOff>
    </xdr:from>
    <xdr:to>
      <xdr:col>6</xdr:col>
      <xdr:colOff>200025</xdr:colOff>
      <xdr:row>15</xdr:row>
      <xdr:rowOff>161925</xdr:rowOff>
    </xdr:to>
    <xdr:sp macro="" textlink="">
      <xdr:nvSpPr>
        <xdr:cNvPr id="11299" name="Rectangle 35">
          <a:hlinkClick xmlns:r="http://schemas.openxmlformats.org/officeDocument/2006/relationships" r:id="rId14"/>
        </xdr:cNvPr>
        <xdr:cNvSpPr>
          <a:spLocks noChangeArrowheads="1"/>
        </xdr:cNvSpPr>
      </xdr:nvSpPr>
      <xdr:spPr bwMode="auto">
        <a:xfrm>
          <a:off x="2495550" y="3762375"/>
          <a:ext cx="1828800" cy="247650"/>
        </a:xfrm>
        <a:prstGeom prst="rect">
          <a:avLst/>
        </a:prstGeom>
        <a:solidFill>
          <a:srgbClr val="FF9999"/>
        </a:solidFill>
        <a:ln>
          <a:noFill/>
        </a:ln>
        <a:effectLst>
          <a:prstShdw prst="shdw18" dist="17961" dir="13500000">
            <a:srgbClr val="FF9999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IF (SumIF#N/A)</a:t>
          </a:r>
        </a:p>
      </xdr:txBody>
    </xdr:sp>
    <xdr:clientData/>
  </xdr:twoCellAnchor>
  <xdr:twoCellAnchor>
    <xdr:from>
      <xdr:col>3</xdr:col>
      <xdr:colOff>190500</xdr:colOff>
      <xdr:row>17</xdr:row>
      <xdr:rowOff>47625</xdr:rowOff>
    </xdr:from>
    <xdr:to>
      <xdr:col>6</xdr:col>
      <xdr:colOff>190500</xdr:colOff>
      <xdr:row>18</xdr:row>
      <xdr:rowOff>47625</xdr:rowOff>
    </xdr:to>
    <xdr:sp macro="" textlink="">
      <xdr:nvSpPr>
        <xdr:cNvPr id="11300" name="Rectangle 36"/>
        <xdr:cNvSpPr>
          <a:spLocks noChangeArrowheads="1"/>
        </xdr:cNvSpPr>
      </xdr:nvSpPr>
      <xdr:spPr bwMode="auto">
        <a:xfrm>
          <a:off x="2486025" y="4391025"/>
          <a:ext cx="1828800" cy="247650"/>
        </a:xfrm>
        <a:prstGeom prst="rect">
          <a:avLst/>
        </a:prstGeom>
        <a:solidFill>
          <a:srgbClr val="FF7C80"/>
        </a:solidFill>
        <a:ln>
          <a:noFill/>
        </a:ln>
        <a:effectLst>
          <a:prstShdw prst="shdw18" dist="17961" dir="13500000">
            <a:srgbClr val="FF7C80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Pivot Table</a:t>
          </a:r>
        </a:p>
      </xdr:txBody>
    </xdr:sp>
    <xdr:clientData/>
  </xdr:twoCellAnchor>
  <xdr:twoCellAnchor>
    <xdr:from>
      <xdr:col>3</xdr:col>
      <xdr:colOff>190500</xdr:colOff>
      <xdr:row>15</xdr:row>
      <xdr:rowOff>209550</xdr:rowOff>
    </xdr:from>
    <xdr:to>
      <xdr:col>6</xdr:col>
      <xdr:colOff>190500</xdr:colOff>
      <xdr:row>16</xdr:row>
      <xdr:rowOff>209550</xdr:rowOff>
    </xdr:to>
    <xdr:sp macro="" textlink="">
      <xdr:nvSpPr>
        <xdr:cNvPr id="11301" name="Rectangle 37"/>
        <xdr:cNvSpPr>
          <a:spLocks noChangeArrowheads="1"/>
        </xdr:cNvSpPr>
      </xdr:nvSpPr>
      <xdr:spPr bwMode="auto">
        <a:xfrm>
          <a:off x="2486025" y="4057650"/>
          <a:ext cx="1828800" cy="247650"/>
        </a:xfrm>
        <a:prstGeom prst="rect">
          <a:avLst/>
        </a:prstGeom>
        <a:solidFill>
          <a:srgbClr val="FF7C80"/>
        </a:solidFill>
        <a:ln>
          <a:noFill/>
        </a:ln>
        <a:effectLst>
          <a:prstShdw prst="shdw18" dist="17961" dir="13500000">
            <a:srgbClr val="FF7C80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Function Vlookup&amp;Hlookup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22</xdr:row>
      <xdr:rowOff>152400</xdr:rowOff>
    </xdr:from>
    <xdr:to>
      <xdr:col>11</xdr:col>
      <xdr:colOff>66675</xdr:colOff>
      <xdr:row>38</xdr:row>
      <xdr:rowOff>28575</xdr:rowOff>
    </xdr:to>
    <xdr:sp macro="" textlink="">
      <xdr:nvSpPr>
        <xdr:cNvPr id="10241" name="Rectangle 1"/>
        <xdr:cNvSpPr>
          <a:spLocks noChangeArrowheads="1"/>
        </xdr:cNvSpPr>
      </xdr:nvSpPr>
      <xdr:spPr bwMode="auto">
        <a:xfrm>
          <a:off x="161925" y="4114800"/>
          <a:ext cx="9391650" cy="2466975"/>
        </a:xfrm>
        <a:prstGeom prst="rect">
          <a:avLst/>
        </a:prstGeom>
        <a:solidFill>
          <a:srgbClr val="CCCCFF"/>
        </a:solidFill>
        <a:ln>
          <a:noFill/>
        </a:ln>
        <a:effectLst>
          <a:prstShdw prst="shdw17" dist="17961" dir="2700000">
            <a:srgbClr val="7A7A99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38100">
              <a:solidFill>
                <a:srgbClr val="FF66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68580" rIns="0" bIns="0" anchor="t" upright="1"/>
        <a:lstStyle/>
        <a:p>
          <a:pPr algn="l" rtl="0">
            <a:lnSpc>
              <a:spcPts val="2300"/>
            </a:lnSpc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The difference of Formula and Function.</a:t>
          </a:r>
        </a:p>
        <a:p>
          <a:pPr algn="l" rtl="0">
            <a:lnSpc>
              <a:spcPts val="2300"/>
            </a:lnSpc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                                 Formula is all mathematical equations. Fill in the cells is the Function section to help you.</a:t>
          </a:r>
        </a:p>
        <a:p>
          <a:pPr algn="l" rtl="0">
            <a:lnSpc>
              <a:spcPts val="2300"/>
            </a:lnSpc>
            <a:defRPr sz="1000"/>
          </a:pPr>
          <a:r>
            <a:rPr lang="en-US" sz="20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                                       Can more easily create formulas</a:t>
          </a:r>
        </a:p>
        <a:p>
          <a:pPr algn="l" rtl="0">
            <a:lnSpc>
              <a:spcPts val="2300"/>
            </a:lnSpc>
            <a:defRPr sz="1000"/>
          </a:pPr>
          <a:r>
            <a:rPr lang="th-TH" sz="20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                                             </a:t>
          </a:r>
          <a:r>
            <a:rPr lang="en-US" sz="2000" b="1" i="0" u="none" strike="noStrike" baseline="0">
              <a:solidFill>
                <a:srgbClr val="800080"/>
              </a:solidFill>
              <a:latin typeface="CordiaUPC"/>
              <a:cs typeface="CordiaUPC"/>
            </a:rPr>
            <a:t>Formula</a:t>
          </a:r>
          <a:r>
            <a:rPr lang="en-US" sz="20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                  </a:t>
          </a:r>
          <a:r>
            <a:rPr lang="en-US" sz="2000" b="1" i="0" u="none" strike="noStrike" baseline="0">
              <a:solidFill>
                <a:srgbClr val="800080"/>
              </a:solidFill>
              <a:latin typeface="CordiaUPC"/>
              <a:cs typeface="CordiaUPC"/>
            </a:rPr>
            <a:t>Function</a:t>
          </a: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lnSpc>
              <a:spcPts val="2400"/>
            </a:lnSpc>
            <a:defRPr sz="1000"/>
          </a:pP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lnSpc>
              <a:spcPts val="2300"/>
            </a:lnSpc>
            <a:defRPr sz="1000"/>
          </a:pP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lnSpc>
              <a:spcPts val="2400"/>
            </a:lnSpc>
            <a:defRPr sz="1000"/>
          </a:pP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lnSpc>
              <a:spcPts val="2300"/>
            </a:lnSpc>
            <a:defRPr sz="1000"/>
          </a:pP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lnSpc>
              <a:spcPts val="2300"/>
            </a:lnSpc>
            <a:defRPr sz="1000"/>
          </a:pPr>
          <a:endParaRPr lang="en-US" sz="20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</xdr:txBody>
    </xdr:sp>
    <xdr:clientData/>
  </xdr:twoCellAnchor>
  <xdr:twoCellAnchor>
    <xdr:from>
      <xdr:col>0</xdr:col>
      <xdr:colOff>238125</xdr:colOff>
      <xdr:row>20</xdr:row>
      <xdr:rowOff>133350</xdr:rowOff>
    </xdr:from>
    <xdr:to>
      <xdr:col>1</xdr:col>
      <xdr:colOff>1200150</xdr:colOff>
      <xdr:row>24</xdr:row>
      <xdr:rowOff>47625</xdr:rowOff>
    </xdr:to>
    <xdr:sp macro="" textlink="">
      <xdr:nvSpPr>
        <xdr:cNvPr id="10242" name="Rectangle 2"/>
        <xdr:cNvSpPr>
          <a:spLocks noChangeArrowheads="1"/>
        </xdr:cNvSpPr>
      </xdr:nvSpPr>
      <xdr:spPr bwMode="auto">
        <a:xfrm>
          <a:off x="238125" y="3771900"/>
          <a:ext cx="1228725" cy="561975"/>
        </a:xfrm>
        <a:prstGeom prst="rect">
          <a:avLst/>
        </a:prstGeom>
        <a:noFill/>
        <a:ln>
          <a:noFill/>
        </a:ln>
        <a:effectLst>
          <a:prstShdw prst="shdw17" dist="17961" dir="2700000">
            <a:srgbClr val="7A997A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CCFFCC" mc:Ignorable="a14" a14:legacySpreadsheetColorIndex="42">
                  <a:alpha val="50000"/>
                </a:srgbClr>
              </a:solidFill>
            </a14:hiddenFill>
          </a:ex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64008" tIns="59436" rIns="0" bIns="0" anchor="t" upright="1"/>
        <a:lstStyle/>
        <a:p>
          <a:pPr algn="l" rtl="0">
            <a:defRPr sz="1000"/>
          </a:pPr>
          <a:r>
            <a:rPr lang="en-US" sz="3200" b="1" i="0" u="none" strike="noStrike" baseline="0">
              <a:solidFill>
                <a:srgbClr val="008000"/>
              </a:solidFill>
              <a:latin typeface="Book Antiqua"/>
            </a:rPr>
            <a:t>Note</a:t>
          </a:r>
        </a:p>
      </xdr:txBody>
    </xdr:sp>
    <xdr:clientData/>
  </xdr:twoCellAnchor>
  <xdr:twoCellAnchor editAs="oneCell">
    <xdr:from>
      <xdr:col>1</xdr:col>
      <xdr:colOff>361950</xdr:colOff>
      <xdr:row>27</xdr:row>
      <xdr:rowOff>133350</xdr:rowOff>
    </xdr:from>
    <xdr:to>
      <xdr:col>1</xdr:col>
      <xdr:colOff>1047750</xdr:colOff>
      <xdr:row>33</xdr:row>
      <xdr:rowOff>95250</xdr:rowOff>
    </xdr:to>
    <xdr:pic>
      <xdr:nvPicPr>
        <xdr:cNvPr id="1027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8650" y="4905375"/>
          <a:ext cx="6858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2000250</xdr:colOff>
      <xdr:row>33</xdr:row>
      <xdr:rowOff>123825</xdr:rowOff>
    </xdr:from>
    <xdr:to>
      <xdr:col>4</xdr:col>
      <xdr:colOff>219075</xdr:colOff>
      <xdr:row>36</xdr:row>
      <xdr:rowOff>57150</xdr:rowOff>
    </xdr:to>
    <xdr:sp macro="" textlink="">
      <xdr:nvSpPr>
        <xdr:cNvPr id="10245" name="AutoShape 5"/>
        <xdr:cNvSpPr>
          <a:spLocks noChangeArrowheads="1"/>
        </xdr:cNvSpPr>
      </xdr:nvSpPr>
      <xdr:spPr bwMode="auto">
        <a:xfrm>
          <a:off x="2266950" y="5867400"/>
          <a:ext cx="2952750" cy="419100"/>
        </a:xfrm>
        <a:prstGeom prst="roundRect">
          <a:avLst>
            <a:gd name="adj" fmla="val 16667"/>
          </a:avLst>
        </a:prstGeom>
        <a:solidFill>
          <a:srgbClr val="FFCC99"/>
        </a:solidFill>
        <a:ln>
          <a:noFill/>
        </a:ln>
        <a:effectLst>
          <a:prstShdw prst="shdw18" dist="17961" dir="13500000">
            <a:srgbClr val="FFCC99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0">
              <a:solidFill>
                <a:srgbClr xmlns:mc="http://schemas.openxmlformats.org/markup-compatibility/2006" val="800080" mc:Ignorable="a14" a14:legacySpreadsheetColorIndex="20"/>
              </a:solidFill>
              <a:round/>
              <a:headEnd/>
              <a:tailEnd/>
            </a14:hiddenLine>
          </a:ext>
        </a:extLst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=</a:t>
          </a:r>
          <a:r>
            <a:rPr lang="en-US" sz="1800" b="1" i="0" u="none" strike="noStrike" baseline="0">
              <a:solidFill>
                <a:srgbClr val="333399"/>
              </a:solidFill>
              <a:latin typeface="Arial"/>
              <a:cs typeface="Arial"/>
            </a:rPr>
            <a:t>A1+B2*</a:t>
          </a: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800" b="1" i="0" u="none" strike="noStrike" baseline="0">
              <a:solidFill>
                <a:srgbClr val="FF0000"/>
              </a:solidFill>
              <a:latin typeface="Arial"/>
              <a:cs typeface="Arial"/>
            </a:rPr>
            <a:t>SUM(E2:E5)</a:t>
          </a: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</xdr:col>
      <xdr:colOff>3162300</xdr:colOff>
      <xdr:row>34</xdr:row>
      <xdr:rowOff>9525</xdr:rowOff>
    </xdr:from>
    <xdr:to>
      <xdr:col>3</xdr:col>
      <xdr:colOff>504825</xdr:colOff>
      <xdr:row>36</xdr:row>
      <xdr:rowOff>19050</xdr:rowOff>
    </xdr:to>
    <xdr:sp macro="" textlink="">
      <xdr:nvSpPr>
        <xdr:cNvPr id="10280" name="Rectangle 6"/>
        <xdr:cNvSpPr>
          <a:spLocks noChangeArrowheads="1"/>
        </xdr:cNvSpPr>
      </xdr:nvSpPr>
      <xdr:spPr bwMode="auto">
        <a:xfrm>
          <a:off x="3429000" y="5915025"/>
          <a:ext cx="1466850" cy="333375"/>
        </a:xfrm>
        <a:prstGeom prst="rect">
          <a:avLst/>
        </a:prstGeom>
        <a:noFill/>
        <a:ln w="0" cap="rnd">
          <a:solidFill>
            <a:srgbClr val="FF0000"/>
          </a:solidFill>
          <a:prstDash val="sysDot"/>
          <a:miter lim="800000"/>
          <a:headEnd/>
          <a:tailEnd/>
        </a:ln>
        <a:effectLst>
          <a:prstShdw prst="shdw17" dist="17961" dir="2700000">
            <a:srgbClr val="990000"/>
          </a:prstShdw>
        </a:effectLst>
      </xdr:spPr>
    </xdr:sp>
    <xdr:clientData/>
  </xdr:twoCellAnchor>
  <xdr:twoCellAnchor>
    <xdr:from>
      <xdr:col>1</xdr:col>
      <xdr:colOff>2362200</xdr:colOff>
      <xdr:row>32</xdr:row>
      <xdr:rowOff>9525</xdr:rowOff>
    </xdr:from>
    <xdr:to>
      <xdr:col>1</xdr:col>
      <xdr:colOff>2362200</xdr:colOff>
      <xdr:row>33</xdr:row>
      <xdr:rowOff>57150</xdr:rowOff>
    </xdr:to>
    <xdr:sp macro="" textlink="">
      <xdr:nvSpPr>
        <xdr:cNvPr id="10281" name="Line 7"/>
        <xdr:cNvSpPr>
          <a:spLocks noChangeShapeType="1"/>
        </xdr:cNvSpPr>
      </xdr:nvSpPr>
      <xdr:spPr bwMode="auto">
        <a:xfrm>
          <a:off x="2628900" y="5591175"/>
          <a:ext cx="0" cy="209550"/>
        </a:xfrm>
        <a:prstGeom prst="line">
          <a:avLst/>
        </a:prstGeom>
        <a:noFill/>
        <a:ln w="0" cap="rnd">
          <a:solidFill>
            <a:srgbClr val="FF66FF"/>
          </a:solidFill>
          <a:prstDash val="sysDot"/>
          <a:round/>
          <a:headEnd type="oval" w="med" len="med"/>
          <a:tailEnd type="oval" w="med" len="med"/>
        </a:ln>
        <a:effectLst>
          <a:prstShdw prst="shdw17" dist="17961" dir="2700000">
            <a:srgbClr val="993D99"/>
          </a:prstShdw>
        </a:effectLst>
      </xdr:spPr>
    </xdr:sp>
    <xdr:clientData/>
  </xdr:twoCellAnchor>
  <xdr:twoCellAnchor>
    <xdr:from>
      <xdr:col>0</xdr:col>
      <xdr:colOff>152400</xdr:colOff>
      <xdr:row>2</xdr:row>
      <xdr:rowOff>114300</xdr:rowOff>
    </xdr:from>
    <xdr:to>
      <xdr:col>11</xdr:col>
      <xdr:colOff>66675</xdr:colOff>
      <xdr:row>15</xdr:row>
      <xdr:rowOff>104775</xdr:rowOff>
    </xdr:to>
    <xdr:sp macro="" textlink="">
      <xdr:nvSpPr>
        <xdr:cNvPr id="10250" name="Rectangle 10"/>
        <xdr:cNvSpPr>
          <a:spLocks noChangeArrowheads="1"/>
        </xdr:cNvSpPr>
      </xdr:nvSpPr>
      <xdr:spPr bwMode="auto">
        <a:xfrm>
          <a:off x="152400" y="838200"/>
          <a:ext cx="9401175" cy="2095500"/>
        </a:xfrm>
        <a:prstGeom prst="rect">
          <a:avLst/>
        </a:prstGeom>
        <a:solidFill>
          <a:srgbClr val="CCCCFF"/>
        </a:solidFill>
        <a:ln>
          <a:noFill/>
        </a:ln>
        <a:effectLst>
          <a:prstShdw prst="shdw17" dist="17961" dir="2700000">
            <a:srgbClr val="7A7A99">
              <a:gamma/>
              <a:shade val="60000"/>
              <a:invGamma/>
            </a:srgbClr>
          </a:prstShdw>
        </a:effectLst>
        <a:extLst>
          <a:ext uri="{91240B29-F687-4F45-9708-019B960494DF}">
            <a14:hiddenLine xmlns:a14="http://schemas.microsoft.com/office/drawing/2010/main" xmlns="" w="38100">
              <a:solidFill>
                <a:srgbClr val="FF66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                       </a:t>
          </a:r>
          <a:r>
            <a:rPr lang="en-US" sz="1400" b="0" i="0" u="none" strike="noStrike" baseline="0">
              <a:solidFill>
                <a:srgbClr val="000000"/>
              </a:solidFill>
              <a:latin typeface="Charlemagne Std" pitchFamily="82" charset="0"/>
              <a:cs typeface="+mj-cs"/>
            </a:rPr>
            <a:t>After opening up some use Excel Function Function available yet, but some need to determine the order.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harlemagne Std" pitchFamily="82" charset="0"/>
              <a:cs typeface="+mj-cs"/>
            </a:rPr>
            <a:t>                                     Add-Ins such as (Function Networkdays) and so on.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harlemagne Std" pitchFamily="82" charset="0"/>
              <a:cs typeface="+mj-cs"/>
            </a:rPr>
            <a:t>                                             1. Click the Tools&gt; Add-Ins&gt;.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harlemagne Std" pitchFamily="82" charset="0"/>
              <a:cs typeface="+mj-cs"/>
            </a:rPr>
            <a:t>                                             2. Click to select Analysis ToolPak&gt; Analysis ToolPak-VBA.</a:t>
          </a: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harlemagne Std" pitchFamily="82" charset="0"/>
              <a:cs typeface="+mj-cs"/>
            </a:rPr>
            <a:t>                                             3. Click OK</a:t>
          </a: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CordiaUPC"/>
              <a:cs typeface="CordiaUPC"/>
            </a:rPr>
            <a:t>                                      </a:t>
          </a: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  <a:p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CordiaUPC"/>
            <a:cs typeface="CordiaUPC"/>
          </a:endParaRPr>
        </a:p>
      </xdr:txBody>
    </xdr:sp>
    <xdr:clientData/>
  </xdr:twoCellAnchor>
  <xdr:twoCellAnchor>
    <xdr:from>
      <xdr:col>0</xdr:col>
      <xdr:colOff>161925</xdr:colOff>
      <xdr:row>1</xdr:row>
      <xdr:rowOff>0</xdr:rowOff>
    </xdr:from>
    <xdr:to>
      <xdr:col>1</xdr:col>
      <xdr:colOff>952500</xdr:colOff>
      <xdr:row>4</xdr:row>
      <xdr:rowOff>38100</xdr:rowOff>
    </xdr:to>
    <xdr:sp macro="" textlink="">
      <xdr:nvSpPr>
        <xdr:cNvPr id="10251" name="Rectangle 11"/>
        <xdr:cNvSpPr>
          <a:spLocks noChangeArrowheads="1"/>
        </xdr:cNvSpPr>
      </xdr:nvSpPr>
      <xdr:spPr bwMode="auto">
        <a:xfrm>
          <a:off x="161925" y="504825"/>
          <a:ext cx="1057275" cy="581025"/>
        </a:xfrm>
        <a:prstGeom prst="rect">
          <a:avLst/>
        </a:prstGeom>
        <a:noFill/>
        <a:ln>
          <a:noFill/>
        </a:ln>
        <a:effectLst>
          <a:prstShdw prst="shdw17" dist="17961" dir="2700000">
            <a:srgbClr val="7A997A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CCFFCC" mc:Ignorable="a14" a14:legacySpreadsheetColorIndex="42">
                  <a:alpha val="50000"/>
                </a:srgbClr>
              </a:solidFill>
            </a14:hiddenFill>
          </a:ext>
          <a:ext uri="{91240B29-F687-4F45-9708-019B960494DF}">
            <a14:hiddenLine xmlns:a14="http://schemas.microsoft.com/office/drawing/2010/main" xmlns="" w="0" cap="rnd">
              <a:solidFill>
                <a:srgbClr val="FF66FF"/>
              </a:solidFill>
              <a:prstDash val="sysDot"/>
              <a:miter lim="800000"/>
              <a:headEnd/>
              <a:tailEnd/>
            </a14:hiddenLine>
          </a:ext>
        </a:extLst>
      </xdr:spPr>
      <xdr:txBody>
        <a:bodyPr vertOverflow="clip" wrap="square" lIns="64008" tIns="59436" rIns="0" bIns="0" anchor="t" upright="1"/>
        <a:lstStyle/>
        <a:p>
          <a:pPr algn="l" rtl="0">
            <a:defRPr sz="1000"/>
          </a:pPr>
          <a:r>
            <a:rPr lang="en-US" sz="3200" b="1" i="0" u="none" strike="noStrike" baseline="0">
              <a:solidFill>
                <a:srgbClr val="008000"/>
              </a:solidFill>
              <a:latin typeface="Book Antiqua"/>
            </a:rPr>
            <a:t>Note</a:t>
          </a:r>
        </a:p>
      </xdr:txBody>
    </xdr:sp>
    <xdr:clientData/>
  </xdr:twoCellAnchor>
  <xdr:twoCellAnchor editAs="oneCell">
    <xdr:from>
      <xdr:col>1</xdr:col>
      <xdr:colOff>409575</xdr:colOff>
      <xdr:row>6</xdr:row>
      <xdr:rowOff>76200</xdr:rowOff>
    </xdr:from>
    <xdr:to>
      <xdr:col>1</xdr:col>
      <xdr:colOff>1123950</xdr:colOff>
      <xdr:row>12</xdr:row>
      <xdr:rowOff>66675</xdr:rowOff>
    </xdr:to>
    <xdr:pic>
      <xdr:nvPicPr>
        <xdr:cNvPr id="1028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6275" y="1447800"/>
          <a:ext cx="7143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523875</xdr:colOff>
      <xdr:row>32</xdr:row>
      <xdr:rowOff>19050</xdr:rowOff>
    </xdr:from>
    <xdr:to>
      <xdr:col>2</xdr:col>
      <xdr:colOff>523875</xdr:colOff>
      <xdr:row>33</xdr:row>
      <xdr:rowOff>66675</xdr:rowOff>
    </xdr:to>
    <xdr:sp macro="" textlink="">
      <xdr:nvSpPr>
        <xdr:cNvPr id="10285" name="Line 14"/>
        <xdr:cNvSpPr>
          <a:spLocks noChangeShapeType="1"/>
        </xdr:cNvSpPr>
      </xdr:nvSpPr>
      <xdr:spPr bwMode="auto">
        <a:xfrm>
          <a:off x="4114800" y="5600700"/>
          <a:ext cx="0" cy="209550"/>
        </a:xfrm>
        <a:prstGeom prst="line">
          <a:avLst/>
        </a:prstGeom>
        <a:noFill/>
        <a:ln w="0" cap="rnd">
          <a:solidFill>
            <a:srgbClr val="FF66FF"/>
          </a:solidFill>
          <a:prstDash val="sysDot"/>
          <a:round/>
          <a:headEnd type="oval" w="med" len="med"/>
          <a:tailEnd type="oval" w="med" len="med"/>
        </a:ln>
        <a:effectLst>
          <a:prstShdw prst="shdw17" dist="17961" dir="2700000">
            <a:srgbClr val="993D99"/>
          </a:prst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295275</xdr:colOff>
      <xdr:row>0</xdr:row>
      <xdr:rowOff>495300</xdr:rowOff>
    </xdr:to>
    <xdr:pic>
      <xdr:nvPicPr>
        <xdr:cNvPr id="10286" name="Picture 29" descr="019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0287" name="Rectangle 30"/>
        <xdr:cNvSpPr>
          <a:spLocks noChangeArrowheads="1"/>
        </xdr:cNvSpPr>
      </xdr:nvSpPr>
      <xdr:spPr bwMode="auto">
        <a:xfrm>
          <a:off x="3590925" y="7038975"/>
          <a:ext cx="800100" cy="91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0288" name="Rectangle 31"/>
        <xdr:cNvSpPr>
          <a:spLocks noChangeArrowheads="1"/>
        </xdr:cNvSpPr>
      </xdr:nvSpPr>
      <xdr:spPr bwMode="auto">
        <a:xfrm>
          <a:off x="5000625" y="7038975"/>
          <a:ext cx="828675" cy="91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0289" name="Rectangle 32"/>
        <xdr:cNvSpPr>
          <a:spLocks noChangeArrowheads="1"/>
        </xdr:cNvSpPr>
      </xdr:nvSpPr>
      <xdr:spPr bwMode="auto">
        <a:xfrm>
          <a:off x="5000625" y="7953375"/>
          <a:ext cx="8286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0290" name="Rectangle 33"/>
        <xdr:cNvSpPr>
          <a:spLocks noChangeArrowheads="1"/>
        </xdr:cNvSpPr>
      </xdr:nvSpPr>
      <xdr:spPr bwMode="auto">
        <a:xfrm>
          <a:off x="3590925" y="7953375"/>
          <a:ext cx="8001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46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0291" name="Rectangle 34"/>
        <xdr:cNvSpPr>
          <a:spLocks noChangeArrowheads="1"/>
        </xdr:cNvSpPr>
      </xdr:nvSpPr>
      <xdr:spPr bwMode="auto">
        <a:xfrm>
          <a:off x="3590925" y="7953375"/>
          <a:ext cx="8001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4</xdr:col>
      <xdr:colOff>0</xdr:colOff>
      <xdr:row>41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0292" name="Rectangle 35"/>
        <xdr:cNvSpPr>
          <a:spLocks noChangeArrowheads="1"/>
        </xdr:cNvSpPr>
      </xdr:nvSpPr>
      <xdr:spPr bwMode="auto">
        <a:xfrm>
          <a:off x="5000625" y="7038975"/>
          <a:ext cx="828675" cy="91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62" name="Rectangle 11"/>
        <xdr:cNvSpPr>
          <a:spLocks noChangeArrowheads="1"/>
        </xdr:cNvSpPr>
      </xdr:nvSpPr>
      <xdr:spPr bwMode="auto">
        <a:xfrm>
          <a:off x="171450" y="676275"/>
          <a:ext cx="6648450" cy="5172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63" name="Rectangle 12"/>
        <xdr:cNvSpPr>
          <a:spLocks noChangeArrowheads="1"/>
        </xdr:cNvSpPr>
      </xdr:nvSpPr>
      <xdr:spPr bwMode="auto">
        <a:xfrm>
          <a:off x="171450" y="676275"/>
          <a:ext cx="6648450" cy="5172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390525</xdr:colOff>
      <xdr:row>0</xdr:row>
      <xdr:rowOff>495300</xdr:rowOff>
    </xdr:to>
    <xdr:pic>
      <xdr:nvPicPr>
        <xdr:cNvPr id="2064" name="Picture 13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295275</xdr:colOff>
      <xdr:row>34</xdr:row>
      <xdr:rowOff>0</xdr:rowOff>
    </xdr:to>
    <xdr:sp macro="" textlink="">
      <xdr:nvSpPr>
        <xdr:cNvPr id="6151" name="Rectangle 4"/>
        <xdr:cNvSpPr>
          <a:spLocks noChangeArrowheads="1"/>
        </xdr:cNvSpPr>
      </xdr:nvSpPr>
      <xdr:spPr bwMode="auto">
        <a:xfrm>
          <a:off x="190500" y="676275"/>
          <a:ext cx="7429500" cy="7162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10</xdr:col>
      <xdr:colOff>247650</xdr:colOff>
      <xdr:row>34</xdr:row>
      <xdr:rowOff>0</xdr:rowOff>
    </xdr:to>
    <xdr:sp macro="" textlink="">
      <xdr:nvSpPr>
        <xdr:cNvPr id="6152" name="Rectangle 5"/>
        <xdr:cNvSpPr>
          <a:spLocks noChangeArrowheads="1"/>
        </xdr:cNvSpPr>
      </xdr:nvSpPr>
      <xdr:spPr bwMode="auto">
        <a:xfrm>
          <a:off x="190500" y="676275"/>
          <a:ext cx="7381875" cy="7162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371475</xdr:colOff>
      <xdr:row>0</xdr:row>
      <xdr:rowOff>495300</xdr:rowOff>
    </xdr:to>
    <xdr:pic>
      <xdr:nvPicPr>
        <xdr:cNvPr id="6153" name="Picture 6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5129" name="Rectangle 7"/>
        <xdr:cNvSpPr>
          <a:spLocks noChangeArrowheads="1"/>
        </xdr:cNvSpPr>
      </xdr:nvSpPr>
      <xdr:spPr bwMode="auto">
        <a:xfrm>
          <a:off x="161925" y="628650"/>
          <a:ext cx="6610350" cy="5953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400050</xdr:colOff>
      <xdr:row>0</xdr:row>
      <xdr:rowOff>495300</xdr:rowOff>
    </xdr:to>
    <xdr:pic>
      <xdr:nvPicPr>
        <xdr:cNvPr id="5130" name="Picture 8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390525</xdr:colOff>
      <xdr:row>0</xdr:row>
      <xdr:rowOff>495300</xdr:rowOff>
    </xdr:to>
    <xdr:pic>
      <xdr:nvPicPr>
        <xdr:cNvPr id="15365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85725</xdr:colOff>
      <xdr:row>9</xdr:row>
      <xdr:rowOff>104775</xdr:rowOff>
    </xdr:from>
    <xdr:to>
      <xdr:col>5</xdr:col>
      <xdr:colOff>438150</xdr:colOff>
      <xdr:row>9</xdr:row>
      <xdr:rowOff>104775</xdr:rowOff>
    </xdr:to>
    <xdr:sp macro="" textlink="">
      <xdr:nvSpPr>
        <xdr:cNvPr id="15366" name="Line 3"/>
        <xdr:cNvSpPr>
          <a:spLocks noChangeShapeType="1"/>
        </xdr:cNvSpPr>
      </xdr:nvSpPr>
      <xdr:spPr bwMode="auto">
        <a:xfrm flipH="1">
          <a:off x="4914900" y="2962275"/>
          <a:ext cx="352425" cy="0"/>
        </a:xfrm>
        <a:prstGeom prst="line">
          <a:avLst/>
        </a:prstGeom>
        <a:noFill/>
        <a:ln w="0" cap="rnd">
          <a:solidFill>
            <a:srgbClr val="000000"/>
          </a:solidFill>
          <a:prstDash val="sysDot"/>
          <a:round/>
          <a:headEnd/>
          <a:tailEnd type="triangle" w="med" len="med"/>
        </a:ln>
        <a:effectLst/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15367" name="Rectangle 4"/>
        <xdr:cNvSpPr>
          <a:spLocks noChangeArrowheads="1"/>
        </xdr:cNvSpPr>
      </xdr:nvSpPr>
      <xdr:spPr bwMode="auto">
        <a:xfrm>
          <a:off x="171450" y="609600"/>
          <a:ext cx="6648450" cy="6105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3077" name="Rectangle 2"/>
        <xdr:cNvSpPr>
          <a:spLocks noChangeArrowheads="1"/>
        </xdr:cNvSpPr>
      </xdr:nvSpPr>
      <xdr:spPr bwMode="auto">
        <a:xfrm>
          <a:off x="209550" y="628650"/>
          <a:ext cx="6715125" cy="3609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352425</xdr:colOff>
      <xdr:row>0</xdr:row>
      <xdr:rowOff>495300</xdr:rowOff>
    </xdr:to>
    <xdr:pic>
      <xdr:nvPicPr>
        <xdr:cNvPr id="3078" name="Picture 3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18</xdr:row>
      <xdr:rowOff>0</xdr:rowOff>
    </xdr:to>
    <xdr:sp macro="" textlink="">
      <xdr:nvSpPr>
        <xdr:cNvPr id="16387" name="Rectangle 1"/>
        <xdr:cNvSpPr>
          <a:spLocks noChangeArrowheads="1"/>
        </xdr:cNvSpPr>
      </xdr:nvSpPr>
      <xdr:spPr bwMode="auto">
        <a:xfrm>
          <a:off x="190500" y="628650"/>
          <a:ext cx="9039225" cy="4362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371475</xdr:colOff>
      <xdr:row>0</xdr:row>
      <xdr:rowOff>495300</xdr:rowOff>
    </xdr:to>
    <xdr:pic>
      <xdr:nvPicPr>
        <xdr:cNvPr id="16388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19</xdr:row>
      <xdr:rowOff>0</xdr:rowOff>
    </xdr:to>
    <xdr:sp macro="" textlink="">
      <xdr:nvSpPr>
        <xdr:cNvPr id="17411" name="Rectangle 1"/>
        <xdr:cNvSpPr>
          <a:spLocks noChangeArrowheads="1"/>
        </xdr:cNvSpPr>
      </xdr:nvSpPr>
      <xdr:spPr bwMode="auto">
        <a:xfrm>
          <a:off x="171450" y="628650"/>
          <a:ext cx="7724775" cy="4371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390525</xdr:colOff>
      <xdr:row>0</xdr:row>
      <xdr:rowOff>495300</xdr:rowOff>
    </xdr:to>
    <xdr:pic>
      <xdr:nvPicPr>
        <xdr:cNvPr id="17412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3555" name="Rectangle 1"/>
        <xdr:cNvSpPr>
          <a:spLocks noChangeArrowheads="1"/>
        </xdr:cNvSpPr>
      </xdr:nvSpPr>
      <xdr:spPr bwMode="auto">
        <a:xfrm>
          <a:off x="152400" y="628650"/>
          <a:ext cx="5934075" cy="4562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409575</xdr:colOff>
      <xdr:row>0</xdr:row>
      <xdr:rowOff>495300</xdr:rowOff>
    </xdr:to>
    <xdr:pic>
      <xdr:nvPicPr>
        <xdr:cNvPr id="23556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18435" name="Rectangle 1"/>
        <xdr:cNvSpPr>
          <a:spLocks noChangeArrowheads="1"/>
        </xdr:cNvSpPr>
      </xdr:nvSpPr>
      <xdr:spPr bwMode="auto">
        <a:xfrm>
          <a:off x="190500" y="628650"/>
          <a:ext cx="6543675" cy="4467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123825</xdr:colOff>
      <xdr:row>0</xdr:row>
      <xdr:rowOff>47625</xdr:rowOff>
    </xdr:from>
    <xdr:to>
      <xdr:col>1</xdr:col>
      <xdr:colOff>495300</xdr:colOff>
      <xdr:row>0</xdr:row>
      <xdr:rowOff>523875</xdr:rowOff>
    </xdr:to>
    <xdr:pic>
      <xdr:nvPicPr>
        <xdr:cNvPr id="18436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4762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13</xdr:col>
      <xdr:colOff>0</xdr:colOff>
      <xdr:row>11</xdr:row>
      <xdr:rowOff>0</xdr:rowOff>
    </xdr:to>
    <xdr:sp macro="" textlink="">
      <xdr:nvSpPr>
        <xdr:cNvPr id="32773" name="Rectangle 3"/>
        <xdr:cNvSpPr>
          <a:spLocks noChangeArrowheads="1"/>
        </xdr:cNvSpPr>
      </xdr:nvSpPr>
      <xdr:spPr bwMode="auto">
        <a:xfrm>
          <a:off x="238125" y="352425"/>
          <a:ext cx="6734175" cy="3581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1</xdr:col>
      <xdr:colOff>171450</xdr:colOff>
      <xdr:row>7</xdr:row>
      <xdr:rowOff>76200</xdr:rowOff>
    </xdr:from>
    <xdr:to>
      <xdr:col>2</xdr:col>
      <xdr:colOff>476250</xdr:colOff>
      <xdr:row>9</xdr:row>
      <xdr:rowOff>333375</xdr:rowOff>
    </xdr:to>
    <xdr:pic>
      <xdr:nvPicPr>
        <xdr:cNvPr id="327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2600325"/>
          <a:ext cx="71437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19459" name="Rectangle 1"/>
        <xdr:cNvSpPr>
          <a:spLocks noChangeArrowheads="1"/>
        </xdr:cNvSpPr>
      </xdr:nvSpPr>
      <xdr:spPr bwMode="auto">
        <a:xfrm>
          <a:off x="200025" y="628650"/>
          <a:ext cx="6162675" cy="5372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3500000" sx="75000" sy="75000" algn="tl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361950</xdr:colOff>
      <xdr:row>0</xdr:row>
      <xdr:rowOff>495300</xdr:rowOff>
    </xdr:to>
    <xdr:pic>
      <xdr:nvPicPr>
        <xdr:cNvPr id="19460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0</xdr:colOff>
      <xdr:row>25</xdr:row>
      <xdr:rowOff>0</xdr:rowOff>
    </xdr:to>
    <xdr:sp macro="" textlink="">
      <xdr:nvSpPr>
        <xdr:cNvPr id="20483" name="Rectangle 1"/>
        <xdr:cNvSpPr>
          <a:spLocks noChangeArrowheads="1"/>
        </xdr:cNvSpPr>
      </xdr:nvSpPr>
      <xdr:spPr bwMode="auto">
        <a:xfrm>
          <a:off x="200025" y="628650"/>
          <a:ext cx="8705850" cy="5381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361950</xdr:colOff>
      <xdr:row>0</xdr:row>
      <xdr:rowOff>495300</xdr:rowOff>
    </xdr:to>
    <xdr:pic>
      <xdr:nvPicPr>
        <xdr:cNvPr id="20484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7179" name="Rectangle 9"/>
        <xdr:cNvSpPr>
          <a:spLocks noChangeArrowheads="1"/>
        </xdr:cNvSpPr>
      </xdr:nvSpPr>
      <xdr:spPr bwMode="auto">
        <a:xfrm>
          <a:off x="180975" y="628650"/>
          <a:ext cx="6286500" cy="47053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381000</xdr:colOff>
      <xdr:row>0</xdr:row>
      <xdr:rowOff>495300</xdr:rowOff>
    </xdr:to>
    <xdr:pic>
      <xdr:nvPicPr>
        <xdr:cNvPr id="7180" name="Picture 10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0</xdr:colOff>
      <xdr:row>19</xdr:row>
      <xdr:rowOff>0</xdr:rowOff>
    </xdr:to>
    <xdr:sp macro="" textlink="">
      <xdr:nvSpPr>
        <xdr:cNvPr id="21510" name="Rectangle 1"/>
        <xdr:cNvSpPr>
          <a:spLocks noChangeArrowheads="1"/>
        </xdr:cNvSpPr>
      </xdr:nvSpPr>
      <xdr:spPr bwMode="auto">
        <a:xfrm>
          <a:off x="219075" y="628650"/>
          <a:ext cx="6791325" cy="42291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342900</xdr:colOff>
      <xdr:row>0</xdr:row>
      <xdr:rowOff>495300</xdr:rowOff>
    </xdr:to>
    <xdr:pic>
      <xdr:nvPicPr>
        <xdr:cNvPr id="21511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2531" name="Rectangle 1"/>
        <xdr:cNvSpPr>
          <a:spLocks noChangeArrowheads="1"/>
        </xdr:cNvSpPr>
      </xdr:nvSpPr>
      <xdr:spPr bwMode="auto">
        <a:xfrm>
          <a:off x="190500" y="628650"/>
          <a:ext cx="7762875" cy="4276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371475</xdr:colOff>
      <xdr:row>0</xdr:row>
      <xdr:rowOff>504825</xdr:rowOff>
    </xdr:to>
    <xdr:pic>
      <xdr:nvPicPr>
        <xdr:cNvPr id="22532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0</xdr:colOff>
      <xdr:row>68</xdr:row>
      <xdr:rowOff>0</xdr:rowOff>
    </xdr:to>
    <xdr:sp macro="" textlink="">
      <xdr:nvSpPr>
        <xdr:cNvPr id="25603" name="Rectangle 1"/>
        <xdr:cNvSpPr>
          <a:spLocks noChangeArrowheads="1"/>
        </xdr:cNvSpPr>
      </xdr:nvSpPr>
      <xdr:spPr bwMode="auto">
        <a:xfrm>
          <a:off x="190500" y="628650"/>
          <a:ext cx="8296275" cy="13258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/>
          </a:outerShdw>
        </a:effectLst>
      </xdr:spPr>
    </xdr:sp>
    <xdr:clientData/>
  </xdr:twoCellAnchor>
  <xdr:twoCellAnchor editAs="oneCell">
    <xdr:from>
      <xdr:col>0</xdr:col>
      <xdr:colOff>0</xdr:colOff>
      <xdr:row>0</xdr:row>
      <xdr:rowOff>19050</xdr:rowOff>
    </xdr:from>
    <xdr:to>
      <xdr:col>1</xdr:col>
      <xdr:colOff>371475</xdr:colOff>
      <xdr:row>0</xdr:row>
      <xdr:rowOff>495300</xdr:rowOff>
    </xdr:to>
    <xdr:pic>
      <xdr:nvPicPr>
        <xdr:cNvPr id="25604" name="Picture 2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561975</xdr:colOff>
      <xdr:row>0</xdr:row>
      <xdr:rowOff>504825</xdr:rowOff>
    </xdr:to>
    <xdr:pic>
      <xdr:nvPicPr>
        <xdr:cNvPr id="29698" name="Picture 1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561975</xdr:colOff>
      <xdr:row>0</xdr:row>
      <xdr:rowOff>495300</xdr:rowOff>
    </xdr:to>
    <xdr:pic>
      <xdr:nvPicPr>
        <xdr:cNvPr id="26626" name="Picture 1" descr="01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</xdr:row>
      <xdr:rowOff>133350</xdr:rowOff>
    </xdr:from>
    <xdr:to>
      <xdr:col>8</xdr:col>
      <xdr:colOff>323850</xdr:colOff>
      <xdr:row>26</xdr:row>
      <xdr:rowOff>19050</xdr:rowOff>
    </xdr:to>
    <xdr:grpSp>
      <xdr:nvGrpSpPr>
        <xdr:cNvPr id="27662" name="Group 11"/>
        <xdr:cNvGrpSpPr>
          <a:grpSpLocks/>
        </xdr:cNvGrpSpPr>
      </xdr:nvGrpSpPr>
      <xdr:grpSpPr bwMode="auto">
        <a:xfrm>
          <a:off x="171450" y="1143000"/>
          <a:ext cx="5029200" cy="3771900"/>
          <a:chOff x="18" y="54"/>
          <a:chExt cx="528" cy="396"/>
        </a:xfrm>
      </xdr:grpSpPr>
      <xdr:pic>
        <xdr:nvPicPr>
          <xdr:cNvPr id="27670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8" y="54"/>
            <a:ext cx="528" cy="39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  <a:effectLst/>
        </xdr:spPr>
      </xdr:pic>
      <xdr:sp macro="" textlink="">
        <xdr:nvSpPr>
          <xdr:cNvPr id="27651" name="Oval 3"/>
          <xdr:cNvSpPr>
            <a:spLocks noChangeArrowheads="1"/>
          </xdr:cNvSpPr>
        </xdr:nvSpPr>
        <xdr:spPr bwMode="auto">
          <a:xfrm>
            <a:off x="346" y="171"/>
            <a:ext cx="34" cy="3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27652" name="Oval 4"/>
          <xdr:cNvSpPr>
            <a:spLocks noChangeArrowheads="1"/>
          </xdr:cNvSpPr>
        </xdr:nvSpPr>
        <xdr:spPr bwMode="auto">
          <a:xfrm>
            <a:off x="347" y="255"/>
            <a:ext cx="34" cy="3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27673" name="Line 5"/>
          <xdr:cNvSpPr>
            <a:spLocks noChangeShapeType="1"/>
          </xdr:cNvSpPr>
        </xdr:nvSpPr>
        <xdr:spPr bwMode="auto">
          <a:xfrm flipH="1">
            <a:off x="322" y="185"/>
            <a:ext cx="23" cy="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7674" name="Line 6"/>
          <xdr:cNvSpPr>
            <a:spLocks noChangeShapeType="1"/>
          </xdr:cNvSpPr>
        </xdr:nvSpPr>
        <xdr:spPr bwMode="auto">
          <a:xfrm flipH="1" flipV="1">
            <a:off x="270" y="257"/>
            <a:ext cx="75" cy="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0</xdr:col>
      <xdr:colOff>190500</xdr:colOff>
      <xdr:row>28</xdr:row>
      <xdr:rowOff>152400</xdr:rowOff>
    </xdr:from>
    <xdr:to>
      <xdr:col>8</xdr:col>
      <xdr:colOff>323850</xdr:colOff>
      <xdr:row>52</xdr:row>
      <xdr:rowOff>19050</xdr:rowOff>
    </xdr:to>
    <xdr:grpSp>
      <xdr:nvGrpSpPr>
        <xdr:cNvPr id="27663" name="Group 12"/>
        <xdr:cNvGrpSpPr>
          <a:grpSpLocks/>
        </xdr:cNvGrpSpPr>
      </xdr:nvGrpSpPr>
      <xdr:grpSpPr bwMode="auto">
        <a:xfrm>
          <a:off x="190500" y="5562600"/>
          <a:ext cx="5010150" cy="3752850"/>
          <a:chOff x="20" y="518"/>
          <a:chExt cx="526" cy="394"/>
        </a:xfrm>
      </xdr:grpSpPr>
      <xdr:pic>
        <xdr:nvPicPr>
          <xdr:cNvPr id="2766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20" y="518"/>
            <a:ext cx="526" cy="39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  <a:effectLst/>
        </xdr:spPr>
      </xdr:pic>
      <xdr:sp macro="" textlink="">
        <xdr:nvSpPr>
          <xdr:cNvPr id="27655" name="Oval 7"/>
          <xdr:cNvSpPr>
            <a:spLocks noChangeArrowheads="1"/>
          </xdr:cNvSpPr>
        </xdr:nvSpPr>
        <xdr:spPr bwMode="auto">
          <a:xfrm>
            <a:off x="369" y="695"/>
            <a:ext cx="34" cy="3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27667" name="Line 8"/>
          <xdr:cNvSpPr>
            <a:spLocks noChangeShapeType="1"/>
          </xdr:cNvSpPr>
        </xdr:nvSpPr>
        <xdr:spPr bwMode="auto">
          <a:xfrm flipH="1" flipV="1">
            <a:off x="292" y="697"/>
            <a:ext cx="75" cy="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7657" name="Oval 9"/>
          <xdr:cNvSpPr>
            <a:spLocks noChangeArrowheads="1"/>
          </xdr:cNvSpPr>
        </xdr:nvSpPr>
        <xdr:spPr bwMode="auto">
          <a:xfrm>
            <a:off x="268" y="769"/>
            <a:ext cx="34" cy="3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7</a:t>
            </a:r>
          </a:p>
        </xdr:txBody>
      </xdr:sp>
      <xdr:sp macro="" textlink="">
        <xdr:nvSpPr>
          <xdr:cNvPr id="27669" name="Line 10"/>
          <xdr:cNvSpPr>
            <a:spLocks noChangeShapeType="1"/>
          </xdr:cNvSpPr>
        </xdr:nvSpPr>
        <xdr:spPr bwMode="auto">
          <a:xfrm flipH="1" flipV="1">
            <a:off x="197" y="752"/>
            <a:ext cx="69" cy="3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  <xdr:twoCellAnchor editAs="oneCell">
    <xdr:from>
      <xdr:col>0</xdr:col>
      <xdr:colOff>0</xdr:colOff>
      <xdr:row>0</xdr:row>
      <xdr:rowOff>19050</xdr:rowOff>
    </xdr:from>
    <xdr:to>
      <xdr:col>0</xdr:col>
      <xdr:colOff>561975</xdr:colOff>
      <xdr:row>0</xdr:row>
      <xdr:rowOff>495300</xdr:rowOff>
    </xdr:to>
    <xdr:pic>
      <xdr:nvPicPr>
        <xdr:cNvPr id="27664" name="Picture 13" descr="019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050"/>
          <a:ext cx="5619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28</xdr:row>
      <xdr:rowOff>323850</xdr:rowOff>
    </xdr:from>
    <xdr:to>
      <xdr:col>8</xdr:col>
      <xdr:colOff>495300</xdr:colOff>
      <xdr:row>53</xdr:row>
      <xdr:rowOff>47625</xdr:rowOff>
    </xdr:to>
    <xdr:pic>
      <xdr:nvPicPr>
        <xdr:cNvPr id="286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4857750"/>
          <a:ext cx="5267325" cy="395287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152400</xdr:colOff>
      <xdr:row>0</xdr:row>
      <xdr:rowOff>142875</xdr:rowOff>
    </xdr:from>
    <xdr:to>
      <xdr:col>8</xdr:col>
      <xdr:colOff>438150</xdr:colOff>
      <xdr:row>24</xdr:row>
      <xdr:rowOff>133350</xdr:rowOff>
    </xdr:to>
    <xdr:grpSp>
      <xdr:nvGrpSpPr>
        <xdr:cNvPr id="28686" name="Group 12"/>
        <xdr:cNvGrpSpPr>
          <a:grpSpLocks/>
        </xdr:cNvGrpSpPr>
      </xdr:nvGrpSpPr>
      <xdr:grpSpPr bwMode="auto">
        <a:xfrm>
          <a:off x="152400" y="142875"/>
          <a:ext cx="5162550" cy="3876675"/>
          <a:chOff x="16" y="15"/>
          <a:chExt cx="542" cy="407"/>
        </a:xfrm>
      </xdr:grpSpPr>
      <xdr:pic>
        <xdr:nvPicPr>
          <xdr:cNvPr id="28687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16" y="15"/>
            <a:ext cx="542" cy="40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  <a:effectLst/>
        </xdr:spPr>
      </xdr:pic>
      <xdr:sp macro="" textlink="">
        <xdr:nvSpPr>
          <xdr:cNvPr id="28675" name="Oval 3"/>
          <xdr:cNvSpPr>
            <a:spLocks noChangeArrowheads="1"/>
          </xdr:cNvSpPr>
        </xdr:nvSpPr>
        <xdr:spPr bwMode="auto">
          <a:xfrm>
            <a:off x="423" y="127"/>
            <a:ext cx="33" cy="36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8</a:t>
            </a:r>
          </a:p>
        </xdr:txBody>
      </xdr:sp>
      <xdr:sp macro="" textlink="">
        <xdr:nvSpPr>
          <xdr:cNvPr id="28676" name="Oval 4"/>
          <xdr:cNvSpPr>
            <a:spLocks noChangeArrowheads="1"/>
          </xdr:cNvSpPr>
        </xdr:nvSpPr>
        <xdr:spPr bwMode="auto">
          <a:xfrm>
            <a:off x="339" y="154"/>
            <a:ext cx="35" cy="33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9</a:t>
            </a:r>
          </a:p>
        </xdr:txBody>
      </xdr:sp>
      <xdr:sp macro="" textlink="">
        <xdr:nvSpPr>
          <xdr:cNvPr id="28690" name="Line 5"/>
          <xdr:cNvSpPr>
            <a:spLocks noChangeShapeType="1"/>
          </xdr:cNvSpPr>
        </xdr:nvSpPr>
        <xdr:spPr bwMode="auto">
          <a:xfrm flipH="1">
            <a:off x="378" y="152"/>
            <a:ext cx="48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8691" name="Line 6"/>
          <xdr:cNvSpPr>
            <a:spLocks noChangeShapeType="1"/>
          </xdr:cNvSpPr>
        </xdr:nvSpPr>
        <xdr:spPr bwMode="auto">
          <a:xfrm flipH="1">
            <a:off x="313" y="181"/>
            <a:ext cx="29" cy="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8679" name="Oval 7"/>
          <xdr:cNvSpPr>
            <a:spLocks noChangeArrowheads="1"/>
          </xdr:cNvSpPr>
        </xdr:nvSpPr>
        <xdr:spPr bwMode="auto">
          <a:xfrm>
            <a:off x="431" y="225"/>
            <a:ext cx="35" cy="33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10</a:t>
            </a:r>
          </a:p>
        </xdr:txBody>
      </xdr:sp>
      <xdr:sp macro="" textlink="">
        <xdr:nvSpPr>
          <xdr:cNvPr id="28693" name="Line 8"/>
          <xdr:cNvSpPr>
            <a:spLocks noChangeShapeType="1"/>
          </xdr:cNvSpPr>
        </xdr:nvSpPr>
        <xdr:spPr bwMode="auto">
          <a:xfrm flipH="1">
            <a:off x="360" y="252"/>
            <a:ext cx="74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8694" name="Line 9"/>
          <xdr:cNvSpPr>
            <a:spLocks noChangeShapeType="1"/>
          </xdr:cNvSpPr>
        </xdr:nvSpPr>
        <xdr:spPr bwMode="auto">
          <a:xfrm flipH="1">
            <a:off x="245" y="176"/>
            <a:ext cx="93" cy="2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 type="triangle" w="med" len="med"/>
          </a:ln>
          <a:effectLst/>
        </xdr:spPr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Documents%20and%20Settings/Administrator/Local%20Settings/Temporary%20Internet%20Files/Content.IE5/HUIU0IHL/Excel_Function_PivotTable__Train_%5b1%5d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SCI" refreshedDate="38496.659078356482" createdVersion="1" recordCount="30" upgradeOnRefresh="1">
  <cacheSource type="worksheet">
    <worksheetSource ref="A14:F44" sheet="PivotTable" r:id="rId2"/>
  </cacheSource>
  <cacheFields count="6">
    <cacheField name="Item" numFmtId="0">
      <sharedItems count="9">
        <s v="HT"/>
        <s v="LL"/>
        <s v="LT"/>
        <s v="MC"/>
        <s v=""/>
        <s v="NT" u="1"/>
        <s v="OP" u="1"/>
        <s v="PL" u="1"/>
        <s v="SH" u="1"/>
      </sharedItems>
    </cacheField>
    <cacheField name="Part#" numFmtId="0">
      <sharedItems containsBlank="1" count="22">
        <s v="HT110710"/>
        <s v="HT11458802"/>
        <s v="HT11459008"/>
        <s v="HT12230312"/>
        <s v="HT122852AB"/>
        <s v="HT12388301"/>
        <s v="HT12696002"/>
        <s v="HT-T6510050A00"/>
        <s v="LL3280UDVS"/>
        <s v="LT161230019"/>
        <s v="LT1612E1230038"/>
        <s v="LT1614B1430055"/>
        <s v="LT1614E1411"/>
        <s v="LT16231244"/>
        <s v="LT16431261"/>
        <s v="LT16431263"/>
        <s v="LT16441261"/>
        <s v="MC182000686005"/>
        <s v="MC470474104"/>
        <s v="MC470474105"/>
        <s v="MC470474106"/>
        <m/>
      </sharedItems>
    </cacheField>
    <cacheField name="Description" numFmtId="0">
      <sharedItems containsBlank="1" count="20">
        <s v="ASM  VIPER100 &amp; TO-220 H"/>
        <s v="ASM (02) 8VSB ADAPTER 921"/>
        <s v="ASM (08) PWA CONTROL BOARD DISHDVR"/>
        <s v="ASM (12) PWA POWER SUPPLY 921 MP BO"/>
        <s v="ASM (AB) PWA POWER SUPPLY 110 V DIS"/>
        <s v="ASM (01) PWA MODEL DP921 MAINS FILT"/>
        <s v="ASM (02) PWA FRONT PANEL CONNECTOR"/>
        <s v="AHS ADH HEAT TRANSFER"/>
        <s v="ASM (A) 356-0003815 BOM - SYM22802"/>
        <s v="ASM (A) SIEMENS BUCK REG"/>
        <s v="ASM (A) CCFL INVERTER-SINGLE DIRECT"/>
        <s v="ASM (A) CCFL INVERTER-DIRECT DRIE,A"/>
        <s v="ASM (A) CCFL INVERTER - DIRECT DRIV"/>
        <s v="ASM (A) CCFL INVERTER-DIREC T DRIVE"/>
        <s v="ASM (A) CCFL INVERTER-DIRECT DRIVE,"/>
        <s v="ASM (A) IC, COMMON LOGIC, FPGA, UPM"/>
        <s v="ASM (A) 470-000474-104 PWA,UPM-ED2,"/>
        <s v="ASM (A) 470-000474-105 PWA,UPM-ED2,"/>
        <s v="ASM (A) PWA, UPM-ED2, ED-6064/ED-61"/>
        <m/>
      </sharedItems>
    </cacheField>
    <cacheField name="Std.Cost" numFmtId="0">
      <sharedItems containsString="0" containsBlank="1" containsNumber="1" minValue="0.2" maxValue="9" count="21">
        <n v="1.5"/>
        <n v="5.2240000000000002"/>
        <n v="1.3"/>
        <n v="1.2230000000000001"/>
        <n v="1.3660000000000001"/>
        <n v="0.2"/>
        <n v="0.89"/>
        <n v="0.879"/>
        <n v="0.5"/>
        <n v="0.4"/>
        <n v="0.6"/>
        <n v="1"/>
        <n v="2"/>
        <n v="3"/>
        <n v="5.6"/>
        <n v="5.4"/>
        <n v="9"/>
        <n v="8"/>
        <n v="2.36"/>
        <n v="3.6"/>
        <m/>
      </sharedItems>
    </cacheField>
    <cacheField name="Q'ty" numFmtId="0">
      <sharedItems containsString="0" containsBlank="1" containsNumber="1" containsInteger="1" minValue="100" maxValue="265899" count="18">
        <n v="5986"/>
        <n v="56325"/>
        <n v="50000"/>
        <n v="2000"/>
        <n v="69358"/>
        <n v="4000"/>
        <n v="3000"/>
        <n v="2563"/>
        <n v="2369"/>
        <n v="2569"/>
        <n v="265899"/>
        <n v="6000"/>
        <n v="100"/>
        <n v="200"/>
        <n v="800"/>
        <n v="582"/>
        <n v="3651"/>
        <m/>
      </sharedItems>
    </cacheField>
    <cacheField name="Total" numFmtId="0">
      <sharedItems containsString="0" containsBlank="1" containsNumber="1" minValue="513.79999999999995" maxValue="294241.8" count="22">
        <n v="8979"/>
        <n v="294241.8"/>
        <n v="65000"/>
        <n v="2446"/>
        <n v="94743.028000000006"/>
        <n v="800"/>
        <n v="1780"/>
        <n v="2637"/>
        <n v="1000"/>
        <n v="1025.2"/>
        <n v="1421.4"/>
        <n v="513.79999999999995"/>
        <n v="265899"/>
        <n v="12000"/>
        <n v="6000"/>
        <n v="560"/>
        <n v="1080"/>
        <n v="27000"/>
        <n v="6400"/>
        <n v="1373.52"/>
        <n v="13143.6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  <x v="0"/>
    <x v="0"/>
  </r>
  <r>
    <x v="0"/>
    <x v="1"/>
    <x v="1"/>
    <x v="1"/>
    <x v="1"/>
    <x v="1"/>
  </r>
  <r>
    <x v="0"/>
    <x v="2"/>
    <x v="2"/>
    <x v="2"/>
    <x v="2"/>
    <x v="2"/>
  </r>
  <r>
    <x v="0"/>
    <x v="3"/>
    <x v="3"/>
    <x v="3"/>
    <x v="3"/>
    <x v="3"/>
  </r>
  <r>
    <x v="0"/>
    <x v="4"/>
    <x v="4"/>
    <x v="4"/>
    <x v="4"/>
    <x v="4"/>
  </r>
  <r>
    <x v="0"/>
    <x v="5"/>
    <x v="5"/>
    <x v="5"/>
    <x v="5"/>
    <x v="5"/>
  </r>
  <r>
    <x v="0"/>
    <x v="6"/>
    <x v="6"/>
    <x v="6"/>
    <x v="3"/>
    <x v="6"/>
  </r>
  <r>
    <x v="0"/>
    <x v="7"/>
    <x v="7"/>
    <x v="7"/>
    <x v="6"/>
    <x v="7"/>
  </r>
  <r>
    <x v="1"/>
    <x v="8"/>
    <x v="8"/>
    <x v="8"/>
    <x v="3"/>
    <x v="8"/>
  </r>
  <r>
    <x v="2"/>
    <x v="9"/>
    <x v="9"/>
    <x v="9"/>
    <x v="7"/>
    <x v="9"/>
  </r>
  <r>
    <x v="2"/>
    <x v="10"/>
    <x v="10"/>
    <x v="10"/>
    <x v="8"/>
    <x v="10"/>
  </r>
  <r>
    <x v="2"/>
    <x v="11"/>
    <x v="11"/>
    <x v="5"/>
    <x v="9"/>
    <x v="11"/>
  </r>
  <r>
    <x v="2"/>
    <x v="12"/>
    <x v="12"/>
    <x v="11"/>
    <x v="10"/>
    <x v="12"/>
  </r>
  <r>
    <x v="2"/>
    <x v="13"/>
    <x v="13"/>
    <x v="12"/>
    <x v="11"/>
    <x v="13"/>
  </r>
  <r>
    <x v="2"/>
    <x v="14"/>
    <x v="14"/>
    <x v="13"/>
    <x v="3"/>
    <x v="14"/>
  </r>
  <r>
    <x v="2"/>
    <x v="15"/>
    <x v="14"/>
    <x v="14"/>
    <x v="12"/>
    <x v="15"/>
  </r>
  <r>
    <x v="2"/>
    <x v="16"/>
    <x v="14"/>
    <x v="15"/>
    <x v="13"/>
    <x v="16"/>
  </r>
  <r>
    <x v="3"/>
    <x v="17"/>
    <x v="15"/>
    <x v="16"/>
    <x v="6"/>
    <x v="17"/>
  </r>
  <r>
    <x v="3"/>
    <x v="18"/>
    <x v="16"/>
    <x v="17"/>
    <x v="14"/>
    <x v="18"/>
  </r>
  <r>
    <x v="3"/>
    <x v="19"/>
    <x v="17"/>
    <x v="18"/>
    <x v="15"/>
    <x v="19"/>
  </r>
  <r>
    <x v="3"/>
    <x v="20"/>
    <x v="18"/>
    <x v="19"/>
    <x v="16"/>
    <x v="20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  <r>
    <x v="4"/>
    <x v="21"/>
    <x v="19"/>
    <x v="20"/>
    <x v="17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Data" showItems="0" showMultipleLabel="0" showMemberPropertyTips="0" useAutoFormatting="1" itemPrintTitles="1" indent="0" compact="0" compactData="0" gridDropZones="1">
  <location ref="A3:C10" firstHeaderRow="1" firstDataRow="2" firstDataCol="1"/>
  <pivotFields count="6">
    <pivotField axis="axisRow" compact="0" outline="0" subtotalTop="0" showAll="0" includeNewItemsInFilter="1">
      <items count="10">
        <item x="0"/>
        <item x="1"/>
        <item x="2"/>
        <item x="3"/>
        <item m="1" x="5"/>
        <item m="1" x="6"/>
        <item m="1" x="7"/>
        <item m="1" x="8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90" outline="0" subtotalTop="0" showAll="0" includeNewItemsInFilter="1"/>
    <pivotField dataField="1" compact="0" numFmtId="192" outline="0" subtotalTop="0" showAll="0" includeNewItemsInFilter="1"/>
    <pivotField dataField="1" compact="0" numFmtId="189" outline="0" subtotalTop="0" showAll="0" includeNewItemsInFilter="1"/>
  </pivotFields>
  <rowFields count="1">
    <field x="0"/>
  </rowFields>
  <rowItems count="6">
    <i>
      <x/>
    </i>
    <i>
      <x v="1"/>
    </i>
    <i>
      <x v="2"/>
    </i>
    <i>
      <x v="3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'ty" fld="4" baseField="0" baseItem="0"/>
    <dataField name="Sum of Total" fld="5" baseField="0" baseItem="0"/>
  </dataFields>
  <formats count="5">
    <format dxfId="4">
      <pivotArea outline="0" fieldPosition="0"/>
    </format>
    <format dxfId="3">
      <pivotArea field="-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A0000">
            <a:alpha val="50000"/>
          </a:srgbClr>
        </a:solidFill>
        <a:ln w="0" cap="rnd" cmpd="sng" algn="ctr">
          <a:solidFill>
            <a:srgbClr val="FF66FF"/>
          </a:solidFill>
          <a:prstDash val="sysDot"/>
          <a:round/>
          <a:headEnd type="none" w="med" len="med"/>
          <a:tailEnd type="none" w="med" len="med"/>
        </a:ln>
        <a:effectLst>
          <a:prstShdw prst="shdw17" dist="17961" dir="2700000">
            <a:srgbClr val="FF66FF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A0000">
            <a:alpha val="50000"/>
          </a:srgbClr>
        </a:solidFill>
        <a:ln w="0" cap="rnd" cmpd="sng" algn="ctr">
          <a:solidFill>
            <a:srgbClr val="FF66FF"/>
          </a:solidFill>
          <a:prstDash val="sysDot"/>
          <a:round/>
          <a:headEnd type="none" w="med" len="med"/>
          <a:tailEnd type="none" w="med" len="med"/>
        </a:ln>
        <a:effectLst>
          <a:prstShdw prst="shdw17" dist="17961" dir="2700000">
            <a:srgbClr val="FF66FF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pageSetUpPr fitToPage="1"/>
  </sheetPr>
  <dimension ref="A2:K8"/>
  <sheetViews>
    <sheetView topLeftCell="A4" workbookViewId="0">
      <selection activeCell="K10" sqref="K10"/>
    </sheetView>
  </sheetViews>
  <sheetFormatPr defaultRowHeight="19.5" customHeight="1"/>
  <cols>
    <col min="1" max="1" width="15.85546875" style="5" customWidth="1"/>
    <col min="2" max="2" width="9.42578125" style="5" customWidth="1"/>
    <col min="3" max="16384" width="9.140625" style="5"/>
  </cols>
  <sheetData>
    <row r="2" spans="1:11" ht="30" customHeight="1">
      <c r="A2" s="372" t="s">
        <v>83</v>
      </c>
      <c r="B2" s="373" t="s">
        <v>89</v>
      </c>
      <c r="C2" s="373"/>
      <c r="D2" s="373"/>
      <c r="E2" s="372" t="s">
        <v>87</v>
      </c>
    </row>
    <row r="3" spans="1:11" ht="19.5" customHeight="1">
      <c r="A3" s="372"/>
      <c r="B3" s="373"/>
      <c r="C3" s="373"/>
      <c r="D3" s="373"/>
      <c r="E3" s="372"/>
    </row>
    <row r="4" spans="1:11" ht="19.5" customHeight="1">
      <c r="A4" s="372"/>
      <c r="B4" s="374" t="s">
        <v>84</v>
      </c>
      <c r="C4" s="374" t="s">
        <v>85</v>
      </c>
      <c r="D4" s="374" t="s">
        <v>86</v>
      </c>
      <c r="E4" s="372"/>
    </row>
    <row r="5" spans="1:11" ht="19.5" customHeight="1">
      <c r="A5" s="372"/>
      <c r="B5" s="374"/>
      <c r="C5" s="374"/>
      <c r="D5" s="374"/>
      <c r="E5" s="372"/>
    </row>
    <row r="6" spans="1:11" ht="19.5" customHeight="1">
      <c r="A6" s="372"/>
      <c r="E6" s="372"/>
      <c r="K6" s="8" t="s">
        <v>88</v>
      </c>
    </row>
    <row r="7" spans="1:11" ht="19.5" customHeight="1">
      <c r="A7" s="6"/>
      <c r="E7" s="6"/>
    </row>
    <row r="8" spans="1:11" ht="19.5" customHeight="1">
      <c r="A8" s="6"/>
      <c r="E8" s="6"/>
    </row>
  </sheetData>
  <mergeCells count="6">
    <mergeCell ref="E2:E6"/>
    <mergeCell ref="B2:D3"/>
    <mergeCell ref="A2:A6"/>
    <mergeCell ref="B4:B5"/>
    <mergeCell ref="C4:C5"/>
    <mergeCell ref="D4:D5"/>
  </mergeCells>
  <phoneticPr fontId="0" type="noConversion"/>
  <pageMargins left="0.75" right="0.75" top="1" bottom="1" header="0.5" footer="0.5"/>
  <pageSetup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pageSetUpPr fitToPage="1"/>
  </sheetPr>
  <dimension ref="A1:K47"/>
  <sheetViews>
    <sheetView workbookViewId="0"/>
  </sheetViews>
  <sheetFormatPr defaultRowHeight="12.75"/>
  <cols>
    <col min="1" max="1" width="4" customWidth="1"/>
    <col min="2" max="2" width="49.85546875" bestFit="1" customWidth="1"/>
    <col min="3" max="3" width="12" customWidth="1"/>
    <col min="5" max="5" width="12.42578125" customWidth="1"/>
    <col min="12" max="16384" width="9.140625" style="222"/>
  </cols>
  <sheetData>
    <row r="1" spans="1:11" s="223" customFormat="1" ht="39.75" customHeight="1">
      <c r="A1" s="178" t="s">
        <v>119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7.25" customHeight="1"/>
    <row r="38" spans="3:5">
      <c r="C38" s="7"/>
    </row>
    <row r="41" spans="3:5">
      <c r="C41" s="352" t="s">
        <v>229</v>
      </c>
      <c r="D41" s="352"/>
      <c r="E41" s="352" t="s">
        <v>3</v>
      </c>
    </row>
    <row r="42" spans="3:5">
      <c r="C42" s="339">
        <v>200</v>
      </c>
      <c r="E42" s="339">
        <v>200</v>
      </c>
    </row>
    <row r="43" spans="3:5">
      <c r="C43" s="339">
        <v>100</v>
      </c>
      <c r="E43" s="339">
        <v>100</v>
      </c>
    </row>
    <row r="44" spans="3:5">
      <c r="C44" s="339">
        <v>800</v>
      </c>
      <c r="E44" s="339">
        <v>800</v>
      </c>
    </row>
    <row r="45" spans="3:5">
      <c r="C45" s="339">
        <v>900</v>
      </c>
      <c r="E45" s="339">
        <v>900</v>
      </c>
    </row>
    <row r="46" spans="3:5" ht="21" customHeight="1">
      <c r="C46" s="340"/>
      <c r="E46" s="340"/>
    </row>
    <row r="47" spans="3:5" ht="20.25" customHeight="1"/>
  </sheetData>
  <phoneticPr fontId="0" type="noConversion"/>
  <pageMargins left="0.61" right="0.2" top="1" bottom="1" header="0.5" footer="0.5"/>
  <pageSetup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pageSetUpPr fitToPage="1"/>
  </sheetPr>
  <dimension ref="A1:H43"/>
  <sheetViews>
    <sheetView showGridLines="0" workbookViewId="0">
      <selection activeCell="C5" sqref="C5"/>
    </sheetView>
  </sheetViews>
  <sheetFormatPr defaultRowHeight="12.75"/>
  <cols>
    <col min="1" max="1" width="2.5703125" style="12" customWidth="1"/>
    <col min="2" max="2" width="14.42578125" style="12" customWidth="1"/>
    <col min="3" max="4" width="16.28515625" style="12" customWidth="1"/>
    <col min="5" max="5" width="9.28515625" style="12" customWidth="1"/>
    <col min="6" max="7" width="17.140625" style="12" customWidth="1"/>
    <col min="8" max="8" width="9.140625" style="12"/>
    <col min="9" max="9" width="9.42578125" style="12" customWidth="1"/>
    <col min="10" max="16384" width="9.140625" style="12"/>
  </cols>
  <sheetData>
    <row r="1" spans="1:8" ht="39.75" customHeight="1">
      <c r="A1" s="178" t="s">
        <v>162</v>
      </c>
    </row>
    <row r="2" spans="1:8" ht="13.5" customHeight="1" thickBot="1"/>
    <row r="3" spans="1:8" ht="26.25" customHeight="1">
      <c r="B3" s="42" t="s">
        <v>33</v>
      </c>
      <c r="C3" s="43"/>
      <c r="D3" s="43"/>
      <c r="E3" s="43"/>
      <c r="F3" s="43"/>
      <c r="G3" s="43"/>
      <c r="H3" s="44"/>
    </row>
    <row r="4" spans="1:8" ht="13.5" customHeight="1">
      <c r="B4" s="29"/>
      <c r="C4" s="30"/>
      <c r="D4" s="30"/>
      <c r="E4" s="30"/>
      <c r="F4" s="30"/>
      <c r="G4" s="30"/>
      <c r="H4" s="31"/>
    </row>
    <row r="5" spans="1:8" ht="18.75" customHeight="1">
      <c r="B5" s="32" t="s">
        <v>0</v>
      </c>
      <c r="C5" s="33" t="s">
        <v>262</v>
      </c>
      <c r="D5" s="30"/>
      <c r="E5" s="30"/>
      <c r="F5" s="30"/>
      <c r="G5" s="30"/>
      <c r="H5" s="31"/>
    </row>
    <row r="6" spans="1:8" ht="24">
      <c r="B6" s="29"/>
      <c r="C6" s="34" t="s">
        <v>261</v>
      </c>
      <c r="D6" s="30"/>
      <c r="E6" s="30"/>
      <c r="F6" s="30"/>
      <c r="G6" s="30"/>
      <c r="H6" s="31"/>
    </row>
    <row r="7" spans="1:8" ht="24">
      <c r="B7" s="29"/>
      <c r="C7" s="34" t="s">
        <v>260</v>
      </c>
      <c r="D7" s="30"/>
      <c r="E7" s="30"/>
      <c r="F7" s="30"/>
      <c r="G7" s="30"/>
      <c r="H7" s="31"/>
    </row>
    <row r="8" spans="1:8" ht="24">
      <c r="B8" s="29"/>
      <c r="C8" s="34" t="s">
        <v>259</v>
      </c>
      <c r="D8" s="30"/>
      <c r="E8" s="30"/>
      <c r="F8" s="30"/>
      <c r="G8" s="30"/>
      <c r="H8" s="31"/>
    </row>
    <row r="9" spans="1:8" ht="7.5" customHeight="1">
      <c r="B9" s="29"/>
      <c r="C9" s="34"/>
      <c r="D9" s="30"/>
      <c r="E9" s="30"/>
      <c r="F9" s="30"/>
      <c r="G9" s="30"/>
      <c r="H9" s="31"/>
    </row>
    <row r="10" spans="1:8" ht="24">
      <c r="B10" s="32" t="s">
        <v>258</v>
      </c>
      <c r="C10" s="34" t="s">
        <v>256</v>
      </c>
      <c r="D10" s="30"/>
      <c r="E10" s="30"/>
      <c r="F10" s="30"/>
      <c r="G10" s="30"/>
      <c r="H10" s="31"/>
    </row>
    <row r="11" spans="1:8" ht="7.5" customHeight="1">
      <c r="B11" s="32"/>
      <c r="C11" s="34"/>
      <c r="D11" s="30"/>
      <c r="E11" s="30"/>
      <c r="F11" s="30"/>
      <c r="G11" s="30"/>
      <c r="H11" s="31"/>
    </row>
    <row r="12" spans="1:8" ht="24">
      <c r="B12" s="32" t="s">
        <v>257</v>
      </c>
      <c r="C12" s="34" t="s">
        <v>255</v>
      </c>
      <c r="D12" s="30"/>
      <c r="E12" s="30"/>
      <c r="F12" s="30"/>
      <c r="G12" s="30"/>
      <c r="H12" s="31"/>
    </row>
    <row r="13" spans="1:8" ht="17.25" customHeight="1">
      <c r="B13" s="35"/>
      <c r="C13" s="34" t="s">
        <v>254</v>
      </c>
      <c r="D13" s="30"/>
      <c r="E13" s="30"/>
      <c r="F13" s="30"/>
      <c r="G13" s="30"/>
      <c r="H13" s="31"/>
    </row>
    <row r="14" spans="1:8" ht="18" customHeight="1">
      <c r="B14" s="35"/>
      <c r="C14" s="30"/>
      <c r="D14" s="30"/>
      <c r="E14" s="30"/>
      <c r="F14" s="30"/>
      <c r="G14" s="36"/>
      <c r="H14" s="31"/>
    </row>
    <row r="15" spans="1:8" ht="22.5" customHeight="1">
      <c r="B15" s="35"/>
      <c r="C15" s="181" t="s">
        <v>253</v>
      </c>
      <c r="D15" s="181"/>
      <c r="E15" s="33"/>
      <c r="F15" s="181" t="s">
        <v>252</v>
      </c>
      <c r="G15" s="34"/>
      <c r="H15" s="31"/>
    </row>
    <row r="16" spans="1:8" ht="18" customHeight="1">
      <c r="B16" s="35"/>
      <c r="C16" s="37" t="s">
        <v>3</v>
      </c>
      <c r="D16" s="38" t="s">
        <v>2</v>
      </c>
      <c r="E16" s="30"/>
      <c r="F16" s="37" t="s">
        <v>3</v>
      </c>
      <c r="G16" s="38" t="s">
        <v>2</v>
      </c>
      <c r="H16" s="31"/>
    </row>
    <row r="17" spans="2:8" ht="18" customHeight="1">
      <c r="B17" s="35"/>
      <c r="C17" s="37"/>
      <c r="D17" s="28" t="s">
        <v>120</v>
      </c>
      <c r="E17" s="30"/>
      <c r="F17" s="37"/>
      <c r="G17" s="28" t="s">
        <v>121</v>
      </c>
      <c r="H17" s="31"/>
    </row>
    <row r="18" spans="2:8" ht="17.25" customHeight="1">
      <c r="B18" s="35"/>
      <c r="C18" s="45" t="s">
        <v>4</v>
      </c>
      <c r="D18" s="45" t="s">
        <v>5</v>
      </c>
      <c r="E18" s="30"/>
      <c r="F18" s="46" t="s">
        <v>4</v>
      </c>
      <c r="G18" s="46" t="s">
        <v>5</v>
      </c>
      <c r="H18" s="31"/>
    </row>
    <row r="19" spans="2:8">
      <c r="B19" s="35"/>
      <c r="C19" s="131">
        <v>-25.2</v>
      </c>
      <c r="D19" s="50">
        <f t="shared" ref="D19:D24" si="0">ABS(C19)</f>
        <v>25.2</v>
      </c>
      <c r="E19" s="38"/>
      <c r="F19" s="133" t="s">
        <v>105</v>
      </c>
      <c r="G19" s="133">
        <f t="shared" ref="G19:G24" si="1">ABS(F19)</f>
        <v>2.5</v>
      </c>
      <c r="H19" s="31"/>
    </row>
    <row r="20" spans="2:8">
      <c r="B20" s="35"/>
      <c r="C20" s="132">
        <v>-600</v>
      </c>
      <c r="D20" s="50">
        <f t="shared" si="0"/>
        <v>600</v>
      </c>
      <c r="E20" s="30"/>
      <c r="F20" s="133">
        <v>400</v>
      </c>
      <c r="G20" s="133">
        <f t="shared" si="1"/>
        <v>400</v>
      </c>
      <c r="H20" s="31"/>
    </row>
    <row r="21" spans="2:8">
      <c r="B21" s="35"/>
      <c r="C21" s="132">
        <v>-7000.56</v>
      </c>
      <c r="D21" s="50">
        <f t="shared" si="0"/>
        <v>7000.56</v>
      </c>
      <c r="E21" s="30"/>
      <c r="F21" s="133" t="s">
        <v>106</v>
      </c>
      <c r="G21" s="133">
        <f t="shared" si="1"/>
        <v>1</v>
      </c>
      <c r="H21" s="31"/>
    </row>
    <row r="22" spans="2:8">
      <c r="B22" s="35"/>
      <c r="C22" s="132">
        <v>-50.256</v>
      </c>
      <c r="D22" s="50">
        <f t="shared" si="0"/>
        <v>50.256</v>
      </c>
      <c r="E22" s="30"/>
      <c r="F22" s="133" t="s">
        <v>107</v>
      </c>
      <c r="G22" s="133">
        <f t="shared" si="1"/>
        <v>500</v>
      </c>
      <c r="H22" s="31"/>
    </row>
    <row r="23" spans="2:8">
      <c r="B23" s="35"/>
      <c r="C23" s="132">
        <v>-20.369</v>
      </c>
      <c r="D23" s="50">
        <f t="shared" si="0"/>
        <v>20.369</v>
      </c>
      <c r="E23" s="30"/>
      <c r="F23" s="133">
        <v>2000</v>
      </c>
      <c r="G23" s="133">
        <f t="shared" si="1"/>
        <v>2000</v>
      </c>
      <c r="H23" s="31"/>
    </row>
    <row r="24" spans="2:8">
      <c r="B24" s="35"/>
      <c r="C24" s="132">
        <v>-90.6</v>
      </c>
      <c r="D24" s="50">
        <f t="shared" si="0"/>
        <v>90.6</v>
      </c>
      <c r="E24" s="30"/>
      <c r="F24" s="133" t="s">
        <v>108</v>
      </c>
      <c r="G24" s="133">
        <f t="shared" si="1"/>
        <v>1000</v>
      </c>
      <c r="H24" s="31"/>
    </row>
    <row r="25" spans="2:8">
      <c r="B25" s="48" t="s">
        <v>102</v>
      </c>
      <c r="C25" s="51">
        <f>SUM(C19:C24)</f>
        <v>-7786.9850000000006</v>
      </c>
      <c r="D25" s="51">
        <f>SUM(D19:D24)</f>
        <v>7786.9850000000006</v>
      </c>
      <c r="E25" s="47" t="s">
        <v>102</v>
      </c>
      <c r="F25" s="49">
        <f>SUM(F19:F24)</f>
        <v>2400</v>
      </c>
      <c r="G25" s="49">
        <f>SUM(G19:G24)</f>
        <v>3903.5</v>
      </c>
      <c r="H25" s="31"/>
    </row>
    <row r="26" spans="2:8" ht="13.5" thickBot="1">
      <c r="B26" s="39"/>
      <c r="C26" s="40"/>
      <c r="D26" s="40"/>
      <c r="E26" s="40"/>
      <c r="F26" s="40"/>
      <c r="G26" s="40"/>
      <c r="H26" s="41"/>
    </row>
    <row r="30" spans="2:8" ht="22.5" customHeight="1">
      <c r="B30" s="224"/>
      <c r="C30" s="224"/>
      <c r="D30" s="224"/>
      <c r="E30" s="224"/>
      <c r="F30" s="224"/>
      <c r="G30" s="224"/>
      <c r="H30" s="224"/>
    </row>
    <row r="31" spans="2:8" ht="22.5" customHeight="1">
      <c r="B31" s="224"/>
      <c r="C31" s="224"/>
      <c r="D31" s="224"/>
      <c r="E31" s="224"/>
      <c r="F31" s="224"/>
      <c r="G31" s="224"/>
      <c r="H31" s="224"/>
    </row>
    <row r="32" spans="2:8" ht="22.5" customHeight="1">
      <c r="B32" s="224"/>
      <c r="C32" s="224"/>
      <c r="D32" s="224"/>
      <c r="E32" s="224"/>
      <c r="F32" s="224"/>
      <c r="G32" s="224"/>
      <c r="H32" s="224"/>
    </row>
    <row r="33" spans="2:8" ht="22.5" customHeight="1">
      <c r="B33" s="224"/>
      <c r="C33" s="224"/>
      <c r="D33" s="224"/>
      <c r="E33" s="224"/>
      <c r="F33" s="224"/>
      <c r="G33" s="224"/>
      <c r="H33" s="224"/>
    </row>
    <row r="34" spans="2:8" ht="22.5" customHeight="1">
      <c r="B34" s="224"/>
      <c r="C34" s="224"/>
      <c r="D34" s="224"/>
      <c r="E34" s="224"/>
      <c r="F34" s="224"/>
      <c r="G34" s="224"/>
      <c r="H34" s="224"/>
    </row>
    <row r="35" spans="2:8" ht="22.5" customHeight="1">
      <c r="B35" s="224"/>
      <c r="C35" s="224"/>
      <c r="D35" s="224"/>
      <c r="E35" s="224"/>
      <c r="F35" s="224"/>
      <c r="G35" s="224"/>
      <c r="H35" s="224"/>
    </row>
    <row r="36" spans="2:8" ht="22.5" customHeight="1">
      <c r="B36" s="224"/>
      <c r="C36" s="224"/>
      <c r="D36" s="224"/>
      <c r="E36" s="224"/>
      <c r="F36" s="224"/>
      <c r="G36" s="224"/>
      <c r="H36" s="224"/>
    </row>
    <row r="37" spans="2:8" ht="22.5" customHeight="1">
      <c r="B37" s="224"/>
      <c r="C37" s="224"/>
      <c r="D37" s="224"/>
      <c r="E37" s="224"/>
      <c r="F37" s="224"/>
      <c r="G37" s="224"/>
      <c r="H37" s="224"/>
    </row>
    <row r="38" spans="2:8" ht="22.5" customHeight="1">
      <c r="B38" s="224"/>
      <c r="C38" s="224"/>
      <c r="D38" s="224"/>
      <c r="E38" s="224"/>
      <c r="F38" s="224"/>
      <c r="G38" s="224"/>
      <c r="H38" s="224"/>
    </row>
    <row r="39" spans="2:8" ht="22.5" customHeight="1">
      <c r="B39" s="224"/>
      <c r="C39" s="224"/>
      <c r="D39" s="224"/>
      <c r="E39" s="224"/>
      <c r="F39" s="224"/>
      <c r="G39" s="224"/>
      <c r="H39" s="224"/>
    </row>
    <row r="40" spans="2:8" ht="22.5" customHeight="1"/>
    <row r="41" spans="2:8" ht="22.5" customHeight="1"/>
    <row r="42" spans="2:8" ht="22.5" customHeight="1"/>
    <row r="43" spans="2:8" ht="22.5" customHeight="1"/>
  </sheetData>
  <phoneticPr fontId="0" type="noConversion"/>
  <printOptions headings="1"/>
  <pageMargins left="0.18" right="0.17" top="0.66" bottom="1" header="0.5" footer="0.5"/>
  <pageSetup paperSize="9" scale="9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pageSetUpPr fitToPage="1"/>
  </sheetPr>
  <dimension ref="A1:J51"/>
  <sheetViews>
    <sheetView showGridLines="0" workbookViewId="0">
      <selection activeCell="G30" sqref="G30"/>
    </sheetView>
  </sheetViews>
  <sheetFormatPr defaultRowHeight="12.75"/>
  <cols>
    <col min="1" max="1" width="2.85546875" style="13" customWidth="1"/>
    <col min="2" max="2" width="13.140625" style="13" customWidth="1"/>
    <col min="3" max="4" width="12.5703125" style="13" customWidth="1"/>
    <col min="5" max="5" width="13.85546875" style="2" customWidth="1"/>
    <col min="6" max="6" width="11.140625" style="13" customWidth="1"/>
    <col min="7" max="9" width="13.42578125" style="13" customWidth="1"/>
    <col min="10" max="10" width="3.42578125" style="13" customWidth="1"/>
    <col min="11" max="16384" width="9.140625" style="13"/>
  </cols>
  <sheetData>
    <row r="1" spans="1:10" s="12" customFormat="1" ht="53.25" customHeight="1" thickBot="1">
      <c r="A1" s="178" t="s">
        <v>163</v>
      </c>
    </row>
    <row r="2" spans="1:10" ht="22.5" customHeight="1">
      <c r="B2" s="182" t="s">
        <v>34</v>
      </c>
      <c r="C2" s="183"/>
      <c r="D2" s="183"/>
      <c r="E2" s="183"/>
      <c r="F2" s="183"/>
      <c r="G2" s="183"/>
      <c r="H2" s="183"/>
      <c r="I2" s="183"/>
      <c r="J2" s="184"/>
    </row>
    <row r="3" spans="1:10" ht="16.5" customHeight="1">
      <c r="B3" s="56"/>
      <c r="C3" s="53"/>
      <c r="D3" s="53"/>
      <c r="E3" s="53"/>
      <c r="F3" s="53"/>
      <c r="G3" s="53"/>
      <c r="H3" s="53"/>
      <c r="I3" s="53"/>
      <c r="J3" s="57"/>
    </row>
    <row r="4" spans="1:10" ht="27.75">
      <c r="B4" s="58" t="s">
        <v>264</v>
      </c>
      <c r="C4" s="311" t="s">
        <v>265</v>
      </c>
      <c r="D4" s="53"/>
      <c r="E4" s="53"/>
      <c r="F4" s="53"/>
      <c r="G4" s="53"/>
      <c r="H4" s="53"/>
      <c r="I4" s="53"/>
      <c r="J4" s="57"/>
    </row>
    <row r="5" spans="1:10" ht="27.75">
      <c r="B5" s="58"/>
      <c r="C5" s="311"/>
      <c r="D5" s="53"/>
      <c r="E5" s="53"/>
      <c r="F5" s="53"/>
      <c r="G5" s="53"/>
      <c r="H5" s="53"/>
      <c r="I5" s="53"/>
      <c r="J5" s="57"/>
    </row>
    <row r="6" spans="1:10" ht="27.75">
      <c r="B6" s="58" t="s">
        <v>266</v>
      </c>
      <c r="C6" s="382" t="s">
        <v>267</v>
      </c>
      <c r="D6" s="53"/>
      <c r="E6" s="53"/>
      <c r="F6" s="53"/>
      <c r="G6" s="53"/>
      <c r="H6" s="53"/>
      <c r="I6" s="53"/>
      <c r="J6" s="57"/>
    </row>
    <row r="7" spans="1:10" ht="27.75">
      <c r="B7" s="60"/>
      <c r="C7" s="382" t="s">
        <v>268</v>
      </c>
      <c r="D7" s="53"/>
      <c r="E7" s="53"/>
      <c r="F7" s="53"/>
      <c r="G7" s="53"/>
      <c r="H7" s="53"/>
      <c r="I7" s="53"/>
      <c r="J7" s="57"/>
    </row>
    <row r="8" spans="1:10" ht="18" customHeight="1">
      <c r="B8" s="60"/>
      <c r="C8" s="53"/>
      <c r="D8" s="53"/>
      <c r="E8" s="53"/>
      <c r="F8" s="53"/>
      <c r="G8" s="53"/>
      <c r="H8" s="53"/>
      <c r="I8" s="53"/>
      <c r="J8" s="57"/>
    </row>
    <row r="9" spans="1:10" ht="15.75" customHeight="1">
      <c r="B9" s="60"/>
      <c r="C9" s="190" t="s">
        <v>3</v>
      </c>
      <c r="D9" s="190" t="s">
        <v>269</v>
      </c>
      <c r="E9" s="191"/>
      <c r="F9" s="191"/>
      <c r="G9" s="190" t="s">
        <v>3</v>
      </c>
      <c r="H9" s="190" t="s">
        <v>270</v>
      </c>
      <c r="I9" s="191"/>
      <c r="J9" s="57"/>
    </row>
    <row r="10" spans="1:10" ht="15.75" customHeight="1">
      <c r="B10" s="60"/>
      <c r="C10" s="190"/>
      <c r="D10" s="190" t="s">
        <v>109</v>
      </c>
      <c r="E10" s="191"/>
      <c r="F10" s="191"/>
      <c r="G10" s="190"/>
      <c r="H10" s="190" t="s">
        <v>110</v>
      </c>
      <c r="I10" s="191"/>
      <c r="J10" s="57"/>
    </row>
    <row r="11" spans="1:10" ht="18.75" customHeight="1">
      <c r="B11" s="60"/>
      <c r="C11" s="66" t="s">
        <v>4</v>
      </c>
      <c r="D11" s="67"/>
      <c r="E11" s="375" t="s">
        <v>5</v>
      </c>
      <c r="F11" s="53"/>
      <c r="G11" s="77" t="s">
        <v>4</v>
      </c>
      <c r="H11" s="77"/>
      <c r="I11" s="377" t="s">
        <v>5</v>
      </c>
      <c r="J11" s="57"/>
    </row>
    <row r="12" spans="1:10" ht="18.75" customHeight="1">
      <c r="B12" s="60"/>
      <c r="C12" s="10" t="s">
        <v>125</v>
      </c>
      <c r="D12" s="68" t="s">
        <v>6</v>
      </c>
      <c r="E12" s="376"/>
      <c r="F12" s="53"/>
      <c r="G12" s="78" t="s">
        <v>125</v>
      </c>
      <c r="H12" s="78" t="s">
        <v>6</v>
      </c>
      <c r="I12" s="378"/>
      <c r="J12" s="57"/>
    </row>
    <row r="13" spans="1:10" ht="13.5" customHeight="1">
      <c r="B13" s="60"/>
      <c r="C13" s="69" t="s">
        <v>103</v>
      </c>
      <c r="D13" s="70">
        <v>500060002</v>
      </c>
      <c r="E13" s="134" t="str">
        <f t="shared" ref="E13:E19" si="0">CONCATENATE(C13,D13)</f>
        <v>HT500060002</v>
      </c>
      <c r="F13" s="53"/>
      <c r="G13" s="79" t="s">
        <v>41</v>
      </c>
      <c r="H13" s="80">
        <v>328411563</v>
      </c>
      <c r="I13" s="81" t="str">
        <f>(G13&amp;H13)</f>
        <v>NT328411563</v>
      </c>
      <c r="J13" s="57"/>
    </row>
    <row r="14" spans="1:10" ht="13.5" customHeight="1">
      <c r="B14" s="60"/>
      <c r="C14" s="69" t="s">
        <v>38</v>
      </c>
      <c r="D14" s="70">
        <v>328541567</v>
      </c>
      <c r="E14" s="1" t="str">
        <f t="shared" si="0"/>
        <v>LL328541567</v>
      </c>
      <c r="F14" s="53"/>
      <c r="G14" s="79" t="s">
        <v>42</v>
      </c>
      <c r="H14" s="80">
        <v>928541563</v>
      </c>
      <c r="I14" s="81" t="str">
        <f t="shared" ref="I14:I19" si="1">G14&amp;H14</f>
        <v>OP928541563</v>
      </c>
      <c r="J14" s="57"/>
    </row>
    <row r="15" spans="1:10" ht="13.5" customHeight="1">
      <c r="B15" s="60"/>
      <c r="C15" s="69" t="s">
        <v>39</v>
      </c>
      <c r="D15" s="70">
        <v>328500563</v>
      </c>
      <c r="E15" s="1" t="str">
        <f t="shared" si="0"/>
        <v>LT328500563</v>
      </c>
      <c r="F15" s="53"/>
      <c r="G15" s="79" t="s">
        <v>42</v>
      </c>
      <c r="H15" s="80">
        <v>628541561</v>
      </c>
      <c r="I15" s="81" t="str">
        <f t="shared" si="1"/>
        <v>OP628541561</v>
      </c>
      <c r="J15" s="57"/>
    </row>
    <row r="16" spans="1:10" ht="13.5" customHeight="1">
      <c r="B16" s="60"/>
      <c r="C16" s="69" t="s">
        <v>39</v>
      </c>
      <c r="D16" s="70">
        <v>228541568</v>
      </c>
      <c r="E16" s="1" t="str">
        <f t="shared" si="0"/>
        <v>LT228541568</v>
      </c>
      <c r="F16" s="53"/>
      <c r="G16" s="79" t="s">
        <v>39</v>
      </c>
      <c r="H16" s="80">
        <v>244156325</v>
      </c>
      <c r="I16" s="81" t="str">
        <f t="shared" si="1"/>
        <v>LT244156325</v>
      </c>
      <c r="J16" s="57"/>
    </row>
    <row r="17" spans="2:10" ht="13.5" customHeight="1">
      <c r="B17" s="60"/>
      <c r="C17" s="69" t="s">
        <v>39</v>
      </c>
      <c r="D17" s="70">
        <v>128541563</v>
      </c>
      <c r="E17" s="1" t="str">
        <f t="shared" si="0"/>
        <v>LT128541563</v>
      </c>
      <c r="F17" s="53"/>
      <c r="G17" s="79" t="s">
        <v>43</v>
      </c>
      <c r="H17" s="80">
        <v>328541567</v>
      </c>
      <c r="I17" s="81" t="str">
        <f t="shared" si="1"/>
        <v>PL328541567</v>
      </c>
      <c r="J17" s="57"/>
    </row>
    <row r="18" spans="2:10" ht="13.5" customHeight="1">
      <c r="B18" s="60"/>
      <c r="C18" s="69" t="s">
        <v>40</v>
      </c>
      <c r="D18" s="71">
        <v>222541563</v>
      </c>
      <c r="E18" s="1" t="str">
        <f t="shared" si="0"/>
        <v>MC222541563</v>
      </c>
      <c r="F18" s="53"/>
      <c r="G18" s="79" t="s">
        <v>44</v>
      </c>
      <c r="H18" s="80">
        <v>528541560</v>
      </c>
      <c r="I18" s="81" t="str">
        <f t="shared" si="1"/>
        <v>SH528541560</v>
      </c>
      <c r="J18" s="57"/>
    </row>
    <row r="19" spans="2:10" ht="13.5" customHeight="1">
      <c r="B19" s="60"/>
      <c r="C19" s="69" t="s">
        <v>40</v>
      </c>
      <c r="D19" s="71">
        <v>728541569</v>
      </c>
      <c r="E19" s="1" t="str">
        <f t="shared" si="0"/>
        <v>MC728541569</v>
      </c>
      <c r="F19" s="53"/>
      <c r="G19" s="79" t="s">
        <v>44</v>
      </c>
      <c r="H19" s="80">
        <v>328111560</v>
      </c>
      <c r="I19" s="81" t="str">
        <f t="shared" si="1"/>
        <v>SH328111560</v>
      </c>
      <c r="J19" s="57"/>
    </row>
    <row r="20" spans="2:10" s="21" customFormat="1" ht="13.5" customHeight="1">
      <c r="B20" s="60"/>
      <c r="C20" s="54"/>
      <c r="D20" s="55"/>
      <c r="E20" s="53"/>
      <c r="F20" s="53"/>
      <c r="G20" s="53"/>
      <c r="H20" s="53"/>
      <c r="I20" s="53"/>
      <c r="J20" s="57"/>
    </row>
    <row r="21" spans="2:10" s="21" customFormat="1" ht="13.5" customHeight="1">
      <c r="B21" s="60"/>
      <c r="C21" s="54"/>
      <c r="D21" s="55"/>
      <c r="E21" s="53"/>
      <c r="F21" s="53"/>
      <c r="G21" s="53"/>
      <c r="H21" s="53"/>
      <c r="I21" s="53"/>
      <c r="J21" s="57"/>
    </row>
    <row r="22" spans="2:10" s="21" customFormat="1" ht="13.5" customHeight="1">
      <c r="B22" s="60"/>
      <c r="C22" s="54"/>
      <c r="D22" s="55"/>
      <c r="E22" s="53"/>
      <c r="F22" s="53"/>
      <c r="G22" s="53"/>
      <c r="H22" s="53"/>
      <c r="I22" s="53"/>
      <c r="J22" s="57"/>
    </row>
    <row r="23" spans="2:10" s="21" customFormat="1" ht="17.25" customHeight="1">
      <c r="B23" s="60"/>
      <c r="C23" s="190" t="s">
        <v>3</v>
      </c>
      <c r="D23" s="190" t="s">
        <v>271</v>
      </c>
      <c r="E23" s="191"/>
      <c r="F23" s="53"/>
      <c r="G23" s="53"/>
      <c r="H23" s="53"/>
      <c r="I23" s="53"/>
      <c r="J23" s="57"/>
    </row>
    <row r="24" spans="2:10" s="21" customFormat="1" ht="13.5" customHeight="1">
      <c r="B24" s="60"/>
      <c r="C24" s="190"/>
      <c r="D24" s="190" t="s">
        <v>111</v>
      </c>
      <c r="E24" s="191"/>
      <c r="F24" s="53"/>
      <c r="G24" s="53"/>
      <c r="H24" s="53"/>
      <c r="I24" s="53"/>
      <c r="J24" s="57"/>
    </row>
    <row r="25" spans="2:10" ht="18.75" customHeight="1">
      <c r="B25" s="60"/>
      <c r="C25" s="73" t="s">
        <v>4</v>
      </c>
      <c r="D25" s="74"/>
      <c r="E25" s="379" t="s">
        <v>5</v>
      </c>
      <c r="F25" s="53"/>
      <c r="G25" s="53"/>
      <c r="H25" s="53"/>
      <c r="I25" s="53"/>
      <c r="J25" s="57"/>
    </row>
    <row r="26" spans="2:10" ht="18.75" customHeight="1">
      <c r="B26" s="60"/>
      <c r="C26" s="75" t="s">
        <v>125</v>
      </c>
      <c r="D26" s="76" t="s">
        <v>6</v>
      </c>
      <c r="E26" s="380"/>
      <c r="F26" s="53"/>
      <c r="G26" s="62" t="s">
        <v>272</v>
      </c>
      <c r="H26" s="53"/>
      <c r="I26" s="53"/>
      <c r="J26" s="57"/>
    </row>
    <row r="27" spans="2:10" ht="15.75" customHeight="1">
      <c r="B27" s="60"/>
      <c r="C27" s="24" t="s">
        <v>103</v>
      </c>
      <c r="D27" s="25">
        <v>500560526</v>
      </c>
      <c r="E27" s="27" t="str">
        <f>(C27&amp;"-"&amp;D27)</f>
        <v>HT-500560526</v>
      </c>
      <c r="F27" s="53"/>
      <c r="G27" s="59" t="s">
        <v>104</v>
      </c>
      <c r="H27" s="53"/>
      <c r="I27" s="53"/>
      <c r="J27" s="57"/>
    </row>
    <row r="28" spans="2:10" ht="15.75" customHeight="1">
      <c r="B28" s="60"/>
      <c r="C28" s="24" t="s">
        <v>38</v>
      </c>
      <c r="D28" s="25">
        <v>328541567</v>
      </c>
      <c r="E28" s="20" t="str">
        <f t="shared" ref="E28:E33" si="2">C28&amp;"-"&amp;D28</f>
        <v>LL-328541567</v>
      </c>
      <c r="F28" s="53"/>
      <c r="G28" s="59" t="s">
        <v>273</v>
      </c>
      <c r="H28" s="53"/>
      <c r="I28" s="53"/>
      <c r="J28" s="57"/>
    </row>
    <row r="29" spans="2:10" ht="15.75" customHeight="1">
      <c r="B29" s="60"/>
      <c r="C29" s="24" t="s">
        <v>39</v>
      </c>
      <c r="D29" s="25">
        <v>328500563</v>
      </c>
      <c r="E29" s="20" t="str">
        <f t="shared" si="2"/>
        <v>LT-328500563</v>
      </c>
      <c r="F29" s="53"/>
      <c r="G29" s="53"/>
      <c r="H29" s="53"/>
      <c r="I29" s="53"/>
      <c r="J29" s="57"/>
    </row>
    <row r="30" spans="2:10" ht="15.75" customHeight="1">
      <c r="B30" s="60"/>
      <c r="C30" s="24" t="s">
        <v>39</v>
      </c>
      <c r="D30" s="25">
        <v>228541568</v>
      </c>
      <c r="E30" s="20" t="str">
        <f t="shared" si="2"/>
        <v>LT-228541568</v>
      </c>
      <c r="F30" s="53"/>
      <c r="G30" s="53"/>
      <c r="H30" s="53"/>
      <c r="I30" s="53"/>
      <c r="J30" s="57"/>
    </row>
    <row r="31" spans="2:10" ht="15.75" customHeight="1">
      <c r="B31" s="60"/>
      <c r="C31" s="24" t="s">
        <v>39</v>
      </c>
      <c r="D31" s="25">
        <v>128541563</v>
      </c>
      <c r="E31" s="20" t="str">
        <f t="shared" si="2"/>
        <v>LT-128541563</v>
      </c>
      <c r="F31" s="53"/>
      <c r="G31" s="53"/>
      <c r="H31" s="53"/>
      <c r="I31" s="53"/>
      <c r="J31" s="57"/>
    </row>
    <row r="32" spans="2:10" ht="15.75" customHeight="1">
      <c r="B32" s="60"/>
      <c r="C32" s="24" t="s">
        <v>40</v>
      </c>
      <c r="D32" s="26">
        <v>222541563</v>
      </c>
      <c r="E32" s="20" t="str">
        <f t="shared" si="2"/>
        <v>MC-222541563</v>
      </c>
      <c r="F32" s="53"/>
      <c r="G32" s="53"/>
      <c r="H32" s="53"/>
      <c r="I32" s="53"/>
      <c r="J32" s="57"/>
    </row>
    <row r="33" spans="2:10" ht="15.75" customHeight="1">
      <c r="B33" s="60"/>
      <c r="C33" s="24" t="s">
        <v>40</v>
      </c>
      <c r="D33" s="26">
        <v>728541569</v>
      </c>
      <c r="E33" s="20" t="str">
        <f t="shared" si="2"/>
        <v>MC-728541569</v>
      </c>
      <c r="F33" s="53"/>
      <c r="G33" s="53"/>
      <c r="H33" s="53"/>
      <c r="I33" s="53"/>
      <c r="J33" s="57"/>
    </row>
    <row r="34" spans="2:10" ht="13.5" thickBot="1">
      <c r="B34" s="63"/>
      <c r="C34" s="64"/>
      <c r="D34" s="64"/>
      <c r="E34" s="64"/>
      <c r="F34" s="64"/>
      <c r="G34" s="64"/>
      <c r="H34" s="64"/>
      <c r="I34" s="64"/>
      <c r="J34" s="65"/>
    </row>
    <row r="37" spans="2:10" ht="22.5" customHeight="1">
      <c r="B37" s="225"/>
      <c r="C37" s="225"/>
      <c r="D37" s="225"/>
      <c r="E37" s="226"/>
      <c r="F37" s="225"/>
      <c r="G37" s="225"/>
      <c r="H37" s="225"/>
      <c r="I37" s="225"/>
      <c r="J37" s="225"/>
    </row>
    <row r="38" spans="2:10" ht="22.5" customHeight="1">
      <c r="B38" s="225"/>
      <c r="C38" s="225"/>
      <c r="D38" s="225"/>
      <c r="E38" s="226"/>
      <c r="F38" s="225"/>
      <c r="G38" s="225"/>
      <c r="H38" s="225"/>
      <c r="I38" s="225"/>
      <c r="J38" s="225"/>
    </row>
    <row r="39" spans="2:10" ht="22.5" customHeight="1">
      <c r="B39" s="225"/>
      <c r="C39" s="225"/>
      <c r="D39" s="225"/>
      <c r="E39" s="226"/>
      <c r="F39" s="225"/>
      <c r="G39" s="225"/>
      <c r="H39" s="225"/>
      <c r="I39" s="225"/>
      <c r="J39" s="225"/>
    </row>
    <row r="40" spans="2:10" ht="22.5" customHeight="1">
      <c r="B40" s="225"/>
      <c r="C40" s="225"/>
      <c r="D40" s="225"/>
      <c r="E40" s="226"/>
      <c r="F40" s="225"/>
      <c r="G40" s="225"/>
      <c r="H40" s="225"/>
      <c r="I40" s="225"/>
      <c r="J40" s="225"/>
    </row>
    <row r="41" spans="2:10" ht="22.5" customHeight="1">
      <c r="B41" s="225"/>
      <c r="C41" s="225"/>
      <c r="D41" s="225"/>
      <c r="E41" s="226"/>
      <c r="F41" s="225"/>
      <c r="G41" s="225"/>
      <c r="H41" s="225"/>
      <c r="I41" s="225"/>
      <c r="J41" s="225"/>
    </row>
    <row r="42" spans="2:10" ht="22.5" customHeight="1">
      <c r="B42" s="225"/>
      <c r="C42" s="225"/>
      <c r="D42" s="225"/>
      <c r="E42" s="226"/>
      <c r="F42" s="225"/>
      <c r="G42" s="225"/>
      <c r="H42" s="225"/>
      <c r="I42" s="225"/>
      <c r="J42" s="225"/>
    </row>
    <row r="43" spans="2:10" ht="22.5" customHeight="1">
      <c r="B43" s="225"/>
      <c r="C43" s="225"/>
      <c r="D43" s="225"/>
      <c r="E43" s="226"/>
      <c r="F43" s="225"/>
      <c r="G43" s="225"/>
      <c r="H43" s="225"/>
      <c r="I43" s="225"/>
      <c r="J43" s="225"/>
    </row>
    <row r="44" spans="2:10" ht="22.5" customHeight="1">
      <c r="B44" s="225"/>
      <c r="C44" s="225"/>
      <c r="D44" s="225"/>
      <c r="E44" s="226"/>
      <c r="F44" s="225"/>
      <c r="G44" s="225"/>
      <c r="H44" s="225"/>
      <c r="I44" s="225"/>
      <c r="J44" s="225"/>
    </row>
    <row r="45" spans="2:10" ht="22.5" customHeight="1">
      <c r="B45" s="225"/>
      <c r="C45" s="225"/>
      <c r="D45" s="225"/>
      <c r="E45" s="226"/>
      <c r="F45" s="225"/>
      <c r="G45" s="225"/>
      <c r="H45" s="225"/>
      <c r="I45" s="225"/>
      <c r="J45" s="225"/>
    </row>
    <row r="46" spans="2:10" ht="22.5" customHeight="1">
      <c r="B46" s="225"/>
      <c r="C46" s="225"/>
      <c r="D46" s="225"/>
      <c r="E46" s="226"/>
      <c r="F46" s="225"/>
      <c r="G46" s="225"/>
      <c r="H46" s="225"/>
      <c r="I46" s="225"/>
      <c r="J46" s="225"/>
    </row>
    <row r="47" spans="2:10" ht="22.5" customHeight="1">
      <c r="B47" s="225"/>
      <c r="C47" s="225"/>
      <c r="D47" s="225"/>
      <c r="E47" s="226"/>
      <c r="F47" s="225"/>
      <c r="G47" s="225"/>
      <c r="H47" s="225"/>
      <c r="I47" s="225"/>
      <c r="J47" s="225"/>
    </row>
    <row r="48" spans="2:10" ht="22.5" customHeight="1">
      <c r="B48" s="225"/>
      <c r="C48" s="225"/>
      <c r="D48" s="225"/>
      <c r="E48" s="226"/>
      <c r="F48" s="225"/>
      <c r="G48" s="225"/>
      <c r="H48" s="225"/>
      <c r="I48" s="225"/>
      <c r="J48" s="225"/>
    </row>
    <row r="49" spans="2:10" ht="22.5" customHeight="1">
      <c r="B49" s="225"/>
      <c r="C49" s="225"/>
      <c r="D49" s="225"/>
      <c r="E49" s="226"/>
      <c r="F49" s="225"/>
      <c r="G49" s="225"/>
      <c r="H49" s="225"/>
      <c r="I49" s="225"/>
      <c r="J49" s="225"/>
    </row>
    <row r="50" spans="2:10" ht="18.75" customHeight="1"/>
    <row r="51" spans="2:10" ht="18.75" customHeight="1"/>
  </sheetData>
  <mergeCells count="3">
    <mergeCell ref="E11:E12"/>
    <mergeCell ref="I11:I12"/>
    <mergeCell ref="E25:E26"/>
  </mergeCells>
  <phoneticPr fontId="0" type="noConversion"/>
  <printOptions headings="1"/>
  <pageMargins left="0.55000000000000004" right="0.17" top="0.66" bottom="1" header="0.5" footer="0.5"/>
  <pageSetup paperSize="9" scale="7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pageSetUpPr fitToPage="1"/>
  </sheetPr>
  <dimension ref="A1:H44"/>
  <sheetViews>
    <sheetView showGridLines="0" workbookViewId="0">
      <selection activeCell="D11" sqref="D11"/>
    </sheetView>
  </sheetViews>
  <sheetFormatPr defaultRowHeight="12.75"/>
  <cols>
    <col min="1" max="1" width="2.42578125" style="13" customWidth="1"/>
    <col min="2" max="2" width="14.42578125" style="13" customWidth="1"/>
    <col min="3" max="3" width="15.42578125" style="13" customWidth="1"/>
    <col min="4" max="4" width="22.7109375" style="13" customWidth="1"/>
    <col min="5" max="6" width="9.7109375" style="13" customWidth="1"/>
    <col min="7" max="7" width="16.7109375" style="13" customWidth="1"/>
    <col min="8" max="8" width="10.42578125" style="13" customWidth="1"/>
    <col min="9" max="16384" width="9.140625" style="13"/>
  </cols>
  <sheetData>
    <row r="1" spans="1:8" s="12" customFormat="1" ht="49.5" customHeight="1" thickBot="1">
      <c r="A1" s="178" t="s">
        <v>164</v>
      </c>
    </row>
    <row r="2" spans="1:8" ht="21.75" customHeight="1">
      <c r="B2" s="182" t="s">
        <v>129</v>
      </c>
      <c r="C2" s="183"/>
      <c r="D2" s="183"/>
      <c r="E2" s="183"/>
      <c r="F2" s="183"/>
      <c r="G2" s="183"/>
      <c r="H2" s="184"/>
    </row>
    <row r="3" spans="1:8" ht="13.5" customHeight="1">
      <c r="B3" s="82"/>
      <c r="C3" s="53"/>
      <c r="D3" s="53"/>
      <c r="E3" s="53"/>
      <c r="F3" s="53"/>
      <c r="G3" s="53"/>
      <c r="H3" s="57"/>
    </row>
    <row r="4" spans="1:8" ht="27.75">
      <c r="B4" s="58" t="s">
        <v>263</v>
      </c>
      <c r="C4" s="382" t="s">
        <v>274</v>
      </c>
      <c r="D4" s="53"/>
      <c r="E4" s="53"/>
      <c r="F4" s="53"/>
      <c r="G4" s="53"/>
      <c r="H4" s="57"/>
    </row>
    <row r="5" spans="1:8" ht="27.75">
      <c r="B5" s="58"/>
      <c r="C5" s="382" t="s">
        <v>275</v>
      </c>
      <c r="D5" s="53"/>
      <c r="E5" s="53"/>
      <c r="F5" s="53"/>
      <c r="G5" s="53"/>
      <c r="H5" s="57"/>
    </row>
    <row r="6" spans="1:8" ht="27.75">
      <c r="B6" s="58"/>
      <c r="C6" s="311"/>
      <c r="D6" s="53"/>
      <c r="E6" s="53"/>
      <c r="F6" s="53"/>
      <c r="G6" s="53"/>
      <c r="H6" s="57"/>
    </row>
    <row r="7" spans="1:8" ht="27.75">
      <c r="B7" s="58" t="s">
        <v>1</v>
      </c>
      <c r="C7" s="382" t="s">
        <v>276</v>
      </c>
      <c r="D7" s="53"/>
      <c r="E7" s="53"/>
      <c r="F7" s="53"/>
      <c r="G7" s="53"/>
      <c r="H7" s="57"/>
    </row>
    <row r="8" spans="1:8" ht="27.75">
      <c r="B8" s="83"/>
      <c r="C8" s="382" t="s">
        <v>277</v>
      </c>
      <c r="D8" s="53"/>
      <c r="E8" s="53"/>
      <c r="F8" s="53"/>
      <c r="G8" s="53"/>
      <c r="H8" s="57"/>
    </row>
    <row r="9" spans="1:8" ht="18" customHeight="1">
      <c r="B9" s="60"/>
      <c r="C9" s="312"/>
      <c r="D9" s="52"/>
      <c r="E9" s="61"/>
      <c r="F9" s="61"/>
      <c r="G9" s="61"/>
      <c r="H9" s="57"/>
    </row>
    <row r="10" spans="1:8" ht="15.75" customHeight="1">
      <c r="B10" s="60"/>
      <c r="C10" s="185" t="s">
        <v>3</v>
      </c>
      <c r="D10" s="136" t="s">
        <v>278</v>
      </c>
      <c r="E10" s="53"/>
      <c r="F10" s="53"/>
      <c r="G10" s="53"/>
      <c r="H10" s="57"/>
    </row>
    <row r="11" spans="1:8" ht="15.75" customHeight="1">
      <c r="B11" s="60"/>
      <c r="C11" s="135"/>
      <c r="D11" s="136" t="s">
        <v>112</v>
      </c>
      <c r="E11" s="53"/>
      <c r="F11" s="53"/>
      <c r="G11" s="53"/>
      <c r="H11" s="57"/>
    </row>
    <row r="12" spans="1:8" ht="22.5" customHeight="1">
      <c r="B12" s="60"/>
      <c r="C12" s="87" t="s">
        <v>35</v>
      </c>
      <c r="D12" s="87" t="s">
        <v>37</v>
      </c>
      <c r="E12" s="87" t="s">
        <v>8</v>
      </c>
      <c r="F12" s="87" t="s">
        <v>36</v>
      </c>
      <c r="G12" s="87" t="s">
        <v>10</v>
      </c>
      <c r="H12" s="57"/>
    </row>
    <row r="13" spans="1:8" ht="12.75" customHeight="1">
      <c r="B13" s="60"/>
      <c r="C13" s="88" t="str">
        <f>LEFT(D13,2)</f>
        <v>LL</v>
      </c>
      <c r="D13" s="20" t="s">
        <v>126</v>
      </c>
      <c r="E13" s="89">
        <v>1.5</v>
      </c>
      <c r="F13" s="90">
        <v>200</v>
      </c>
      <c r="G13" s="91">
        <f>E13*F13</f>
        <v>300</v>
      </c>
      <c r="H13" s="57"/>
    </row>
    <row r="14" spans="1:8" ht="12.75" customHeight="1">
      <c r="B14" s="60"/>
      <c r="C14" s="88" t="str">
        <f>LEFT(D14,2)</f>
        <v>LL</v>
      </c>
      <c r="D14" s="20" t="s">
        <v>11</v>
      </c>
      <c r="E14" s="89">
        <v>5.2240000000000002</v>
      </c>
      <c r="F14" s="90">
        <v>300</v>
      </c>
      <c r="G14" s="91">
        <f t="shared" ref="G14:G27" si="0">E14*F14</f>
        <v>1567.2</v>
      </c>
      <c r="H14" s="57"/>
    </row>
    <row r="15" spans="1:8" ht="12.75" customHeight="1">
      <c r="B15" s="60"/>
      <c r="C15" s="88" t="str">
        <f>LEFT(D15,2)</f>
        <v>LT</v>
      </c>
      <c r="D15" s="20" t="s">
        <v>12</v>
      </c>
      <c r="E15" s="89">
        <v>1.3</v>
      </c>
      <c r="F15" s="90">
        <v>50000</v>
      </c>
      <c r="G15" s="91">
        <f t="shared" si="0"/>
        <v>65000</v>
      </c>
      <c r="H15" s="57"/>
    </row>
    <row r="16" spans="1:8" ht="12.75" customHeight="1">
      <c r="B16" s="60"/>
      <c r="C16" s="88" t="str">
        <f>LEFT(D16,2)</f>
        <v>LT</v>
      </c>
      <c r="D16" s="20" t="s">
        <v>18</v>
      </c>
      <c r="E16" s="89">
        <v>1.2230000000000001</v>
      </c>
      <c r="F16" s="90">
        <v>2000</v>
      </c>
      <c r="G16" s="91">
        <f t="shared" si="0"/>
        <v>2446</v>
      </c>
      <c r="H16" s="57"/>
    </row>
    <row r="17" spans="2:8" ht="12.75" customHeight="1">
      <c r="B17" s="60"/>
      <c r="C17" s="88" t="str">
        <f t="shared" ref="C17:C27" si="1">LEFT(D17,2)</f>
        <v>LT</v>
      </c>
      <c r="D17" s="20" t="s">
        <v>19</v>
      </c>
      <c r="E17" s="89">
        <v>1.3660000000000001</v>
      </c>
      <c r="F17" s="90">
        <v>6000</v>
      </c>
      <c r="G17" s="91">
        <f t="shared" si="0"/>
        <v>8196</v>
      </c>
      <c r="H17" s="57"/>
    </row>
    <row r="18" spans="2:8" ht="12.75" customHeight="1">
      <c r="B18" s="60"/>
      <c r="C18" s="88" t="str">
        <f t="shared" si="1"/>
        <v>MC</v>
      </c>
      <c r="D18" s="20" t="s">
        <v>20</v>
      </c>
      <c r="E18" s="89">
        <v>0.2</v>
      </c>
      <c r="F18" s="90">
        <v>4000</v>
      </c>
      <c r="G18" s="91">
        <f t="shared" si="0"/>
        <v>800</v>
      </c>
      <c r="H18" s="57"/>
    </row>
    <row r="19" spans="2:8" ht="12.75" customHeight="1">
      <c r="B19" s="60"/>
      <c r="C19" s="88" t="str">
        <f t="shared" si="1"/>
        <v>MC</v>
      </c>
      <c r="D19" s="20" t="s">
        <v>14</v>
      </c>
      <c r="E19" s="89">
        <v>0.89</v>
      </c>
      <c r="F19" s="90">
        <v>2000</v>
      </c>
      <c r="G19" s="91">
        <f t="shared" si="0"/>
        <v>1780</v>
      </c>
      <c r="H19" s="57"/>
    </row>
    <row r="20" spans="2:8" ht="12.75" customHeight="1">
      <c r="B20" s="60"/>
      <c r="C20" s="88" t="str">
        <f t="shared" si="1"/>
        <v>MC</v>
      </c>
      <c r="D20" s="20" t="s">
        <v>21</v>
      </c>
      <c r="E20" s="89">
        <v>0.879</v>
      </c>
      <c r="F20" s="90">
        <v>3000</v>
      </c>
      <c r="G20" s="91">
        <f t="shared" si="0"/>
        <v>2637</v>
      </c>
      <c r="H20" s="57"/>
    </row>
    <row r="21" spans="2:8" ht="12.75" customHeight="1">
      <c r="B21" s="60"/>
      <c r="C21" s="88" t="str">
        <f t="shared" si="1"/>
        <v>LL</v>
      </c>
      <c r="D21" s="20" t="s">
        <v>127</v>
      </c>
      <c r="E21" s="89">
        <v>0.5</v>
      </c>
      <c r="F21" s="90">
        <v>2000</v>
      </c>
      <c r="G21" s="91">
        <f t="shared" si="0"/>
        <v>1000</v>
      </c>
      <c r="H21" s="57"/>
    </row>
    <row r="22" spans="2:8" ht="12.75" customHeight="1">
      <c r="B22" s="60"/>
      <c r="C22" s="88" t="str">
        <f t="shared" si="1"/>
        <v>OP</v>
      </c>
      <c r="D22" s="20" t="s">
        <v>23</v>
      </c>
      <c r="E22" s="89">
        <v>0.4</v>
      </c>
      <c r="F22" s="90">
        <v>100</v>
      </c>
      <c r="G22" s="91">
        <f t="shared" si="0"/>
        <v>40</v>
      </c>
      <c r="H22" s="57"/>
    </row>
    <row r="23" spans="2:8" ht="12.75" customHeight="1">
      <c r="B23" s="60"/>
      <c r="C23" s="88" t="str">
        <f t="shared" si="1"/>
        <v>OP</v>
      </c>
      <c r="D23" s="20" t="s">
        <v>24</v>
      </c>
      <c r="E23" s="89">
        <v>0.6</v>
      </c>
      <c r="F23" s="90">
        <v>200</v>
      </c>
      <c r="G23" s="91">
        <f t="shared" si="0"/>
        <v>120</v>
      </c>
      <c r="H23" s="57"/>
    </row>
    <row r="24" spans="2:8" ht="12.75" customHeight="1">
      <c r="B24" s="60"/>
      <c r="C24" s="88" t="str">
        <f t="shared" si="1"/>
        <v>PL</v>
      </c>
      <c r="D24" s="20" t="s">
        <v>128</v>
      </c>
      <c r="E24" s="89">
        <v>0.2</v>
      </c>
      <c r="F24" s="90">
        <v>300</v>
      </c>
      <c r="G24" s="91">
        <f t="shared" si="0"/>
        <v>60</v>
      </c>
      <c r="H24" s="57"/>
    </row>
    <row r="25" spans="2:8" ht="12.75" customHeight="1">
      <c r="B25" s="60"/>
      <c r="C25" s="88" t="str">
        <f t="shared" si="1"/>
        <v>PL</v>
      </c>
      <c r="D25" s="20" t="s">
        <v>25</v>
      </c>
      <c r="E25" s="89">
        <v>1</v>
      </c>
      <c r="F25" s="90">
        <v>500</v>
      </c>
      <c r="G25" s="91">
        <f t="shared" si="0"/>
        <v>500</v>
      </c>
      <c r="H25" s="57"/>
    </row>
    <row r="26" spans="2:8" ht="12.75" customHeight="1">
      <c r="B26" s="60"/>
      <c r="C26" s="88" t="str">
        <f t="shared" si="1"/>
        <v>SH</v>
      </c>
      <c r="D26" s="20" t="s">
        <v>26</v>
      </c>
      <c r="E26" s="89">
        <v>2</v>
      </c>
      <c r="F26" s="90">
        <v>6000</v>
      </c>
      <c r="G26" s="91">
        <f t="shared" si="0"/>
        <v>12000</v>
      </c>
      <c r="H26" s="57"/>
    </row>
    <row r="27" spans="2:8" ht="12.75" customHeight="1">
      <c r="B27" s="60"/>
      <c r="C27" s="88" t="str">
        <f t="shared" si="1"/>
        <v>SH</v>
      </c>
      <c r="D27" s="20" t="s">
        <v>27</v>
      </c>
      <c r="E27" s="89">
        <v>3</v>
      </c>
      <c r="F27" s="90">
        <v>2000</v>
      </c>
      <c r="G27" s="91">
        <f t="shared" si="0"/>
        <v>6000</v>
      </c>
      <c r="H27" s="57"/>
    </row>
    <row r="28" spans="2:8" ht="18" customHeight="1">
      <c r="B28" s="60"/>
      <c r="C28" s="186"/>
      <c r="D28" s="187" t="s">
        <v>45</v>
      </c>
      <c r="E28" s="188"/>
      <c r="F28" s="188"/>
      <c r="G28" s="189">
        <f>SUM(G14:G27)</f>
        <v>102146.2</v>
      </c>
      <c r="H28" s="57"/>
    </row>
    <row r="29" spans="2:8" ht="13.5" thickBot="1">
      <c r="B29" s="63"/>
      <c r="C29" s="64"/>
      <c r="D29" s="64"/>
      <c r="E29" s="64"/>
      <c r="F29" s="64"/>
      <c r="G29" s="64"/>
      <c r="H29" s="65"/>
    </row>
    <row r="32" spans="2:8" ht="22.5" customHeight="1">
      <c r="B32" s="225"/>
      <c r="C32" s="225"/>
      <c r="D32" s="225"/>
      <c r="E32" s="225"/>
      <c r="F32" s="225"/>
      <c r="G32" s="225"/>
      <c r="H32" s="225"/>
    </row>
    <row r="33" spans="2:8" ht="22.5" customHeight="1">
      <c r="B33" s="225"/>
      <c r="C33" s="225"/>
      <c r="D33" s="225"/>
      <c r="E33" s="225"/>
      <c r="F33" s="225"/>
      <c r="G33" s="225"/>
      <c r="H33" s="225"/>
    </row>
    <row r="34" spans="2:8" ht="22.5" customHeight="1">
      <c r="B34" s="225"/>
      <c r="C34" s="225"/>
      <c r="D34" s="225"/>
      <c r="E34" s="225"/>
      <c r="F34" s="225"/>
      <c r="G34" s="225"/>
      <c r="H34" s="225"/>
    </row>
    <row r="35" spans="2:8" ht="22.5" customHeight="1">
      <c r="B35" s="225"/>
      <c r="C35" s="225"/>
      <c r="D35" s="225"/>
      <c r="E35" s="225"/>
      <c r="F35" s="225"/>
      <c r="G35" s="225"/>
      <c r="H35" s="225"/>
    </row>
    <row r="36" spans="2:8" ht="22.5" customHeight="1">
      <c r="B36" s="225"/>
      <c r="C36" s="225"/>
      <c r="D36" s="225"/>
      <c r="E36" s="225"/>
      <c r="F36" s="225"/>
      <c r="G36" s="225"/>
      <c r="H36" s="225"/>
    </row>
    <row r="37" spans="2:8" ht="22.5" customHeight="1">
      <c r="B37" s="225"/>
      <c r="C37" s="225"/>
      <c r="D37" s="225"/>
      <c r="E37" s="225"/>
      <c r="F37" s="225"/>
      <c r="G37" s="225"/>
      <c r="H37" s="225"/>
    </row>
    <row r="38" spans="2:8" ht="22.5" customHeight="1">
      <c r="B38" s="225"/>
      <c r="C38" s="225"/>
      <c r="D38" s="225"/>
      <c r="E38" s="225"/>
      <c r="F38" s="225"/>
      <c r="G38" s="225"/>
      <c r="H38" s="225"/>
    </row>
    <row r="39" spans="2:8" ht="22.5" customHeight="1">
      <c r="B39" s="225"/>
      <c r="C39" s="225"/>
      <c r="D39" s="225"/>
      <c r="E39" s="225"/>
      <c r="F39" s="225"/>
      <c r="G39" s="225"/>
      <c r="H39" s="225"/>
    </row>
    <row r="40" spans="2:8" ht="22.5" customHeight="1">
      <c r="B40" s="225"/>
      <c r="C40" s="225"/>
      <c r="D40" s="225"/>
      <c r="E40" s="225"/>
      <c r="F40" s="225"/>
      <c r="G40" s="225"/>
      <c r="H40" s="225"/>
    </row>
    <row r="41" spans="2:8" ht="22.5" customHeight="1">
      <c r="B41" s="225"/>
      <c r="C41" s="225"/>
      <c r="D41" s="225"/>
      <c r="E41" s="225"/>
      <c r="F41" s="225"/>
      <c r="G41" s="225"/>
      <c r="H41" s="225"/>
    </row>
    <row r="42" spans="2:8" ht="22.5" customHeight="1">
      <c r="B42" s="225"/>
      <c r="C42" s="225"/>
      <c r="D42" s="225"/>
      <c r="E42" s="225"/>
      <c r="F42" s="225"/>
      <c r="G42" s="225"/>
      <c r="H42" s="225"/>
    </row>
    <row r="43" spans="2:8" ht="22.5" customHeight="1"/>
    <row r="44" spans="2:8" ht="22.5" customHeight="1"/>
  </sheetData>
  <autoFilter ref="C12:G28"/>
  <phoneticPr fontId="0" type="noConversion"/>
  <printOptions headings="1"/>
  <pageMargins left="0.34" right="0.17" top="0.66" bottom="1" header="0.5" footer="0.5"/>
  <pageSetup paperSize="9"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pageSetUpPr fitToPage="1"/>
  </sheetPr>
  <dimension ref="A1:K43"/>
  <sheetViews>
    <sheetView showGridLines="0" workbookViewId="0">
      <selection activeCell="B4" sqref="B4:B5"/>
    </sheetView>
  </sheetViews>
  <sheetFormatPr defaultRowHeight="12.75"/>
  <cols>
    <col min="1" max="1" width="2.5703125" style="13" customWidth="1"/>
    <col min="2" max="2" width="14.42578125" style="13" customWidth="1"/>
    <col min="3" max="3" width="25.140625" style="13" customWidth="1"/>
    <col min="4" max="4" width="21.140625" style="13" customWidth="1"/>
    <col min="5" max="5" width="9.140625" style="13"/>
    <col min="6" max="6" width="7.42578125" style="13" customWidth="1"/>
    <col min="7" max="7" width="9.140625" style="13"/>
    <col min="8" max="8" width="13.28515625" style="13" customWidth="1"/>
    <col min="9" max="16384" width="9.140625" style="13"/>
  </cols>
  <sheetData>
    <row r="1" spans="1:11" s="12" customFormat="1" ht="48" customHeight="1" thickBot="1">
      <c r="A1" s="178" t="s">
        <v>165</v>
      </c>
    </row>
    <row r="2" spans="1:11" ht="23.25" customHeight="1">
      <c r="B2" s="192" t="s">
        <v>90</v>
      </c>
      <c r="C2" s="183"/>
      <c r="D2" s="183"/>
      <c r="E2" s="183"/>
      <c r="F2" s="183"/>
      <c r="G2" s="183"/>
      <c r="H2" s="184"/>
    </row>
    <row r="3" spans="1:11" ht="21.75" customHeight="1">
      <c r="B3" s="58"/>
      <c r="C3" s="59"/>
      <c r="D3" s="59"/>
      <c r="E3" s="53"/>
      <c r="F3" s="53"/>
      <c r="G3" s="53"/>
      <c r="H3" s="57"/>
    </row>
    <row r="4" spans="1:11" ht="27.75">
      <c r="B4" s="313" t="s">
        <v>263</v>
      </c>
      <c r="C4" s="382" t="s">
        <v>279</v>
      </c>
      <c r="D4" s="59"/>
      <c r="E4" s="53"/>
      <c r="F4" s="53"/>
      <c r="G4" s="53"/>
      <c r="H4" s="57"/>
    </row>
    <row r="5" spans="1:11" ht="27.75">
      <c r="B5" s="313" t="s">
        <v>257</v>
      </c>
      <c r="C5" s="382" t="s">
        <v>280</v>
      </c>
      <c r="D5" s="59"/>
      <c r="E5" s="53"/>
      <c r="F5" s="53"/>
      <c r="G5" s="53"/>
      <c r="H5" s="57"/>
    </row>
    <row r="6" spans="1:11" ht="13.5" customHeight="1">
      <c r="B6" s="58"/>
      <c r="C6" s="59"/>
      <c r="D6" s="59"/>
      <c r="E6" s="53"/>
      <c r="F6" s="53"/>
      <c r="G6" s="53"/>
      <c r="H6" s="57"/>
    </row>
    <row r="7" spans="1:11" ht="24">
      <c r="B7" s="60"/>
      <c r="C7" s="123" t="s">
        <v>3</v>
      </c>
      <c r="D7" s="124" t="s">
        <v>281</v>
      </c>
      <c r="E7" s="59"/>
      <c r="F7" s="53"/>
      <c r="G7" s="53"/>
      <c r="H7" s="57"/>
    </row>
    <row r="8" spans="1:11" ht="18" customHeight="1">
      <c r="B8" s="60"/>
      <c r="C8" s="59"/>
      <c r="D8" s="124" t="s">
        <v>130</v>
      </c>
      <c r="E8" s="59"/>
      <c r="F8" s="53"/>
      <c r="G8" s="53"/>
      <c r="H8" s="57"/>
    </row>
    <row r="9" spans="1:11" ht="21" customHeight="1">
      <c r="B9" s="60"/>
      <c r="C9" s="96" t="s">
        <v>4</v>
      </c>
      <c r="D9" s="96" t="s">
        <v>5</v>
      </c>
      <c r="E9" s="97"/>
      <c r="F9" s="53"/>
      <c r="G9" s="53"/>
      <c r="H9" s="179"/>
    </row>
    <row r="10" spans="1:11" ht="15.75" customHeight="1">
      <c r="B10" s="60"/>
      <c r="C10" s="92" t="s">
        <v>49</v>
      </c>
      <c r="D10" s="93" t="str">
        <f>MID(C10,4,2)</f>
        <v>04</v>
      </c>
      <c r="E10" s="93" t="str">
        <f>LEFT(C10,1)&amp;"-"&amp;D10</f>
        <v>S-04</v>
      </c>
      <c r="F10" s="52"/>
      <c r="G10" s="61" t="s">
        <v>131</v>
      </c>
      <c r="H10" s="57"/>
    </row>
    <row r="11" spans="1:11" ht="15.75" customHeight="1">
      <c r="B11" s="60"/>
      <c r="C11" s="92" t="s">
        <v>46</v>
      </c>
      <c r="D11" s="72" t="str">
        <f>MID(C11,4,2)</f>
        <v>04</v>
      </c>
      <c r="E11" s="72" t="str">
        <f>LEFT(C11,1)&amp;"-"&amp;D11</f>
        <v>A-04</v>
      </c>
      <c r="F11" s="53"/>
      <c r="G11" s="53"/>
      <c r="H11" s="57"/>
      <c r="J11" s="193"/>
      <c r="K11" s="2"/>
    </row>
    <row r="12" spans="1:11" ht="15.75" customHeight="1">
      <c r="B12" s="60"/>
      <c r="C12" s="92" t="s">
        <v>91</v>
      </c>
      <c r="D12" s="72" t="str">
        <f t="shared" ref="D12:D18" si="0">MID(C12,4,2)</f>
        <v>03</v>
      </c>
      <c r="E12" s="72" t="str">
        <f t="shared" ref="E12:E18" si="1">LEFT(C12,1)&amp;"-"&amp;D12</f>
        <v>S-03</v>
      </c>
      <c r="F12" s="53"/>
      <c r="G12" s="53"/>
      <c r="H12" s="57"/>
    </row>
    <row r="13" spans="1:11" ht="15.75" customHeight="1">
      <c r="B13" s="60"/>
      <c r="C13" s="92" t="s">
        <v>47</v>
      </c>
      <c r="D13" s="72" t="str">
        <f t="shared" si="0"/>
        <v>04</v>
      </c>
      <c r="E13" s="72" t="str">
        <f t="shared" si="1"/>
        <v>A-04</v>
      </c>
      <c r="F13" s="53"/>
      <c r="G13" s="53"/>
      <c r="H13" s="57"/>
    </row>
    <row r="14" spans="1:11" ht="15.75" customHeight="1">
      <c r="B14" s="60"/>
      <c r="C14" s="92" t="s">
        <v>132</v>
      </c>
      <c r="D14" s="72" t="str">
        <f t="shared" si="0"/>
        <v>04</v>
      </c>
      <c r="E14" s="72" t="str">
        <f t="shared" si="1"/>
        <v>A-04</v>
      </c>
      <c r="F14" s="53"/>
      <c r="G14" s="53"/>
      <c r="H14" s="57"/>
    </row>
    <row r="15" spans="1:11" ht="15.75" customHeight="1">
      <c r="B15" s="60"/>
      <c r="C15" s="92" t="s">
        <v>133</v>
      </c>
      <c r="D15" s="72" t="str">
        <f t="shared" si="0"/>
        <v>04</v>
      </c>
      <c r="E15" s="72" t="str">
        <f t="shared" si="1"/>
        <v>S-04</v>
      </c>
      <c r="F15" s="53"/>
      <c r="G15" s="53"/>
      <c r="H15" s="57"/>
    </row>
    <row r="16" spans="1:11" ht="15.75" customHeight="1">
      <c r="B16" s="60"/>
      <c r="C16" s="92" t="s">
        <v>92</v>
      </c>
      <c r="D16" s="72" t="str">
        <f t="shared" si="0"/>
        <v>03</v>
      </c>
      <c r="E16" s="72" t="str">
        <f t="shared" si="1"/>
        <v>A-03</v>
      </c>
      <c r="F16" s="53"/>
      <c r="G16" s="53"/>
      <c r="H16" s="57"/>
    </row>
    <row r="17" spans="2:8" ht="15.75" customHeight="1">
      <c r="B17" s="60"/>
      <c r="C17" s="94" t="s">
        <v>134</v>
      </c>
      <c r="D17" s="72" t="str">
        <f t="shared" si="0"/>
        <v>04</v>
      </c>
      <c r="E17" s="72" t="str">
        <f t="shared" si="1"/>
        <v>S-04</v>
      </c>
      <c r="F17" s="53"/>
      <c r="G17" s="53"/>
      <c r="H17" s="57"/>
    </row>
    <row r="18" spans="2:8" ht="15.75" customHeight="1">
      <c r="B18" s="60"/>
      <c r="C18" s="95" t="s">
        <v>93</v>
      </c>
      <c r="D18" s="72" t="str">
        <f t="shared" si="0"/>
        <v>02</v>
      </c>
      <c r="E18" s="72" t="str">
        <f t="shared" si="1"/>
        <v>A-02</v>
      </c>
      <c r="F18" s="53"/>
      <c r="G18" s="53"/>
      <c r="H18" s="57"/>
    </row>
    <row r="19" spans="2:8" ht="15.75" customHeight="1">
      <c r="B19" s="60"/>
      <c r="C19" s="72"/>
      <c r="D19" s="72"/>
      <c r="E19" s="72"/>
      <c r="F19" s="53"/>
      <c r="G19" s="53"/>
      <c r="H19" s="57"/>
    </row>
    <row r="20" spans="2:8" ht="15.75" customHeight="1">
      <c r="B20" s="53"/>
      <c r="C20" s="53"/>
      <c r="D20" s="53"/>
      <c r="E20" s="53"/>
      <c r="F20" s="53"/>
      <c r="G20" s="53"/>
      <c r="H20" s="57"/>
    </row>
    <row r="21" spans="2:8" ht="15.75" customHeight="1">
      <c r="B21" s="53"/>
      <c r="C21" s="53"/>
      <c r="D21" s="53"/>
      <c r="E21" s="53"/>
      <c r="F21" s="53"/>
      <c r="G21" s="53"/>
      <c r="H21" s="57"/>
    </row>
    <row r="22" spans="2:8" ht="22.5" customHeight="1">
      <c r="B22" s="53"/>
      <c r="C22" s="311" t="s">
        <v>282</v>
      </c>
      <c r="D22" s="53"/>
      <c r="E22" s="53"/>
      <c r="F22" s="53"/>
      <c r="G22" s="53"/>
      <c r="H22" s="57"/>
    </row>
    <row r="23" spans="2:8" ht="15.75" customHeight="1">
      <c r="B23" s="53"/>
      <c r="C23" s="311"/>
      <c r="D23" s="53"/>
      <c r="E23" s="53"/>
      <c r="F23" s="53"/>
      <c r="G23" s="53"/>
      <c r="H23" s="57"/>
    </row>
    <row r="24" spans="2:8" ht="15.75" customHeight="1">
      <c r="B24" s="53"/>
      <c r="C24" s="53"/>
      <c r="D24" s="61" t="s">
        <v>228</v>
      </c>
      <c r="E24" s="53"/>
      <c r="F24" s="53"/>
      <c r="G24" s="53"/>
      <c r="H24" s="57"/>
    </row>
    <row r="25" spans="2:8" ht="15.75" customHeight="1">
      <c r="B25" s="60"/>
      <c r="C25" s="282" t="s">
        <v>225</v>
      </c>
      <c r="D25" s="351" t="str">
        <f>LEFT(C25,2)&amp;(REPLACE(C25,1,2,"-"))</f>
        <v>LL-563982336</v>
      </c>
      <c r="E25" s="282"/>
      <c r="F25" s="53"/>
      <c r="G25" s="53"/>
      <c r="H25" s="57"/>
    </row>
    <row r="26" spans="2:8" ht="15.75" customHeight="1">
      <c r="B26" s="60"/>
      <c r="C26" s="282" t="s">
        <v>226</v>
      </c>
      <c r="D26" s="282" t="str">
        <f>LEFT(C26,2)&amp;(REPLACE(C26,1,2,"-"))</f>
        <v>MC-58965656</v>
      </c>
      <c r="E26" s="282"/>
      <c r="F26" s="53"/>
      <c r="G26" s="53"/>
      <c r="H26" s="57"/>
    </row>
    <row r="27" spans="2:8" ht="15.75" customHeight="1">
      <c r="B27" s="60"/>
      <c r="C27" s="282" t="s">
        <v>227</v>
      </c>
      <c r="D27" s="282" t="str">
        <f>LEFT(C27,2)&amp;(REPLACE(C27,1,2,"-"))</f>
        <v>LT-256300562</v>
      </c>
      <c r="E27" s="282"/>
      <c r="F27" s="53"/>
      <c r="G27" s="53"/>
      <c r="H27" s="57"/>
    </row>
    <row r="28" spans="2:8" ht="13.5" thickBot="1">
      <c r="B28" s="63"/>
      <c r="C28" s="64"/>
      <c r="D28" s="64"/>
      <c r="E28" s="64"/>
      <c r="F28" s="64"/>
      <c r="G28" s="64"/>
      <c r="H28" s="65"/>
    </row>
    <row r="30" spans="2:8" ht="24" customHeight="1">
      <c r="B30" s="225"/>
      <c r="C30" s="225"/>
      <c r="D30" s="225"/>
      <c r="E30" s="225"/>
      <c r="F30" s="225"/>
      <c r="G30" s="225"/>
      <c r="H30" s="225"/>
    </row>
    <row r="31" spans="2:8" ht="24" customHeight="1">
      <c r="B31" s="225"/>
      <c r="C31" s="225"/>
      <c r="D31" s="225"/>
      <c r="E31" s="225"/>
      <c r="F31" s="225"/>
      <c r="G31" s="225"/>
      <c r="H31" s="225"/>
    </row>
    <row r="32" spans="2:8" ht="24" customHeight="1">
      <c r="B32" s="225"/>
      <c r="C32" s="225"/>
      <c r="D32" s="225"/>
      <c r="E32" s="225"/>
      <c r="F32" s="225"/>
      <c r="G32" s="225"/>
      <c r="H32" s="225"/>
    </row>
    <row r="33" spans="2:8" ht="24" customHeight="1">
      <c r="B33" s="225"/>
      <c r="C33" s="225"/>
      <c r="D33" s="225"/>
      <c r="E33" s="225"/>
      <c r="F33" s="225"/>
      <c r="G33" s="225"/>
      <c r="H33" s="225"/>
    </row>
    <row r="34" spans="2:8" ht="24" customHeight="1">
      <c r="B34" s="225"/>
      <c r="C34" s="225"/>
      <c r="D34" s="225"/>
      <c r="E34" s="225"/>
      <c r="F34" s="225"/>
      <c r="G34" s="225"/>
      <c r="H34" s="225"/>
    </row>
    <row r="35" spans="2:8" ht="24" customHeight="1">
      <c r="B35" s="225"/>
      <c r="C35" s="225"/>
      <c r="D35" s="225"/>
      <c r="E35" s="225"/>
      <c r="F35" s="225"/>
      <c r="G35" s="225"/>
      <c r="H35" s="225"/>
    </row>
    <row r="36" spans="2:8" ht="24" customHeight="1">
      <c r="B36" s="225"/>
      <c r="C36" s="225"/>
      <c r="D36" s="225"/>
      <c r="E36" s="225"/>
      <c r="F36" s="225"/>
      <c r="G36" s="225"/>
      <c r="H36" s="225"/>
    </row>
    <row r="37" spans="2:8" ht="24" customHeight="1">
      <c r="B37" s="225"/>
      <c r="C37" s="225"/>
      <c r="D37" s="225"/>
      <c r="E37" s="225"/>
      <c r="F37" s="225"/>
      <c r="G37" s="225"/>
      <c r="H37" s="225"/>
    </row>
    <row r="38" spans="2:8" ht="23.25" customHeight="1">
      <c r="B38" s="225"/>
      <c r="C38" s="225"/>
      <c r="D38" s="225"/>
      <c r="E38" s="225"/>
      <c r="F38" s="225"/>
      <c r="G38" s="225"/>
      <c r="H38" s="225"/>
    </row>
    <row r="39" spans="2:8" ht="23.25" customHeight="1">
      <c r="B39" s="225"/>
      <c r="C39" s="225"/>
      <c r="D39" s="225"/>
      <c r="E39" s="225"/>
      <c r="F39" s="225"/>
      <c r="G39" s="225"/>
      <c r="H39" s="225"/>
    </row>
    <row r="40" spans="2:8" ht="24" customHeight="1">
      <c r="B40" s="225"/>
      <c r="C40" s="225"/>
      <c r="D40" s="225"/>
      <c r="E40" s="225"/>
      <c r="F40" s="225"/>
      <c r="G40" s="225"/>
      <c r="H40" s="225"/>
    </row>
    <row r="41" spans="2:8" ht="24" customHeight="1">
      <c r="B41" s="225"/>
      <c r="C41" s="225"/>
      <c r="D41" s="225"/>
      <c r="E41" s="225"/>
      <c r="F41" s="225"/>
      <c r="G41" s="225"/>
      <c r="H41" s="225"/>
    </row>
    <row r="42" spans="2:8" ht="24" customHeight="1">
      <c r="B42" s="225"/>
      <c r="C42" s="225"/>
      <c r="D42" s="225"/>
      <c r="E42" s="225"/>
      <c r="F42" s="225"/>
      <c r="G42" s="225"/>
      <c r="H42" s="225"/>
    </row>
    <row r="43" spans="2:8" ht="24" customHeight="1">
      <c r="B43" s="225"/>
      <c r="C43" s="225"/>
      <c r="D43" s="225"/>
      <c r="E43" s="225"/>
      <c r="F43" s="225"/>
      <c r="G43" s="225"/>
      <c r="H43" s="225"/>
    </row>
  </sheetData>
  <phoneticPr fontId="0" type="noConversion"/>
  <printOptions headings="1"/>
  <pageMargins left="0.61" right="0.17" top="0.66" bottom="1" header="0.5" footer="0.5"/>
  <pageSetup paperSize="9" scale="8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pageSetUpPr fitToPage="1"/>
  </sheetPr>
  <dimension ref="A1:E39"/>
  <sheetViews>
    <sheetView showGridLines="0" workbookViewId="0">
      <selection activeCell="B4" sqref="B4:B5"/>
    </sheetView>
  </sheetViews>
  <sheetFormatPr defaultRowHeight="12.75"/>
  <cols>
    <col min="1" max="1" width="3.140625" style="13" customWidth="1"/>
    <col min="2" max="2" width="22.85546875" style="13" bestFit="1" customWidth="1"/>
    <col min="3" max="3" width="24" style="13" customWidth="1"/>
    <col min="4" max="4" width="17.140625" style="13" customWidth="1"/>
    <col min="5" max="5" width="36.7109375" style="13" customWidth="1"/>
    <col min="6" max="16384" width="9.140625" style="13"/>
  </cols>
  <sheetData>
    <row r="1" spans="1:5" s="12" customFormat="1" ht="49.5" customHeight="1" thickBot="1">
      <c r="A1" s="178" t="s">
        <v>166</v>
      </c>
    </row>
    <row r="2" spans="1:5" ht="21.75" customHeight="1">
      <c r="B2" s="192" t="s">
        <v>50</v>
      </c>
      <c r="C2" s="183"/>
      <c r="D2" s="183"/>
      <c r="E2" s="184"/>
    </row>
    <row r="3" spans="1:5" ht="24.75" customHeight="1">
      <c r="B3" s="98"/>
      <c r="C3" s="53"/>
      <c r="D3" s="53"/>
      <c r="E3" s="57"/>
    </row>
    <row r="4" spans="1:5" ht="24.75" customHeight="1">
      <c r="B4" s="313" t="s">
        <v>263</v>
      </c>
      <c r="C4" s="59" t="s">
        <v>283</v>
      </c>
      <c r="D4" s="59"/>
      <c r="E4" s="121"/>
    </row>
    <row r="5" spans="1:5" ht="24.75" customHeight="1">
      <c r="B5" s="313" t="s">
        <v>257</v>
      </c>
      <c r="C5" s="311" t="s">
        <v>284</v>
      </c>
      <c r="D5" s="59"/>
      <c r="E5" s="121"/>
    </row>
    <row r="6" spans="1:5" ht="24">
      <c r="B6" s="122"/>
      <c r="C6" s="59"/>
      <c r="D6" s="59"/>
      <c r="E6" s="121"/>
    </row>
    <row r="7" spans="1:5" ht="18" customHeight="1">
      <c r="B7" s="122"/>
      <c r="C7" s="123" t="s">
        <v>3</v>
      </c>
      <c r="D7" s="124" t="s">
        <v>285</v>
      </c>
      <c r="E7" s="121"/>
    </row>
    <row r="8" spans="1:5" ht="17.25" customHeight="1">
      <c r="B8" s="60"/>
      <c r="C8" s="53"/>
      <c r="D8" s="61" t="s">
        <v>137</v>
      </c>
      <c r="E8" s="57"/>
    </row>
    <row r="9" spans="1:5" ht="21" customHeight="1">
      <c r="B9" s="60"/>
      <c r="C9" s="9" t="s">
        <v>4</v>
      </c>
      <c r="D9" s="9" t="s">
        <v>5</v>
      </c>
      <c r="E9" s="57"/>
    </row>
    <row r="10" spans="1:5" ht="15.75" customHeight="1">
      <c r="B10" s="60"/>
      <c r="C10" s="25" t="s">
        <v>49</v>
      </c>
      <c r="D10" s="137">
        <f>LEN(C10)</f>
        <v>10</v>
      </c>
      <c r="E10" s="57"/>
    </row>
    <row r="11" spans="1:5" ht="15.75" customHeight="1">
      <c r="B11" s="60"/>
      <c r="C11" s="26" t="s">
        <v>135</v>
      </c>
      <c r="D11" s="137">
        <f>LEN(C11)</f>
        <v>9</v>
      </c>
      <c r="E11" s="57"/>
    </row>
    <row r="12" spans="1:5" ht="15.75" customHeight="1">
      <c r="B12" s="60"/>
      <c r="C12" s="26" t="s">
        <v>286</v>
      </c>
      <c r="D12" s="137">
        <f>LEN(C12)</f>
        <v>12</v>
      </c>
      <c r="E12" s="57"/>
    </row>
    <row r="13" spans="1:5" ht="15.75" customHeight="1">
      <c r="B13" s="60"/>
      <c r="C13" s="26" t="s">
        <v>136</v>
      </c>
      <c r="D13" s="137">
        <f>LEN(C13)</f>
        <v>9</v>
      </c>
      <c r="E13" s="57"/>
    </row>
    <row r="14" spans="1:5" ht="15.75" customHeight="1">
      <c r="B14" s="60"/>
      <c r="C14" s="137"/>
      <c r="D14" s="26"/>
      <c r="E14" s="57"/>
    </row>
    <row r="15" spans="1:5" ht="15.75" customHeight="1">
      <c r="B15" s="60"/>
      <c r="C15" s="26"/>
      <c r="D15" s="26"/>
      <c r="E15" s="57"/>
    </row>
    <row r="16" spans="1:5" ht="13.5" thickBot="1">
      <c r="B16" s="63"/>
      <c r="C16" s="64"/>
      <c r="D16" s="64"/>
      <c r="E16" s="65"/>
    </row>
    <row r="19" spans="2:5" ht="23.25" customHeight="1">
      <c r="B19" s="225"/>
      <c r="C19" s="225"/>
      <c r="D19" s="225"/>
      <c r="E19" s="225"/>
    </row>
    <row r="20" spans="2:5" ht="23.25" customHeight="1">
      <c r="B20" s="225"/>
      <c r="C20" s="225"/>
      <c r="D20" s="225"/>
      <c r="E20" s="225"/>
    </row>
    <row r="21" spans="2:5" ht="23.25" customHeight="1">
      <c r="B21" s="225"/>
      <c r="C21" s="225"/>
      <c r="D21" s="225"/>
      <c r="E21" s="225"/>
    </row>
    <row r="22" spans="2:5" ht="23.25" customHeight="1">
      <c r="B22" s="225"/>
      <c r="C22" s="225"/>
      <c r="D22" s="225"/>
      <c r="E22" s="225"/>
    </row>
    <row r="23" spans="2:5" ht="23.25" customHeight="1">
      <c r="B23" s="225"/>
      <c r="C23" s="225"/>
      <c r="D23" s="225"/>
      <c r="E23" s="225"/>
    </row>
    <row r="24" spans="2:5" ht="23.25" customHeight="1">
      <c r="B24" s="225"/>
      <c r="C24" s="225"/>
      <c r="D24" s="225"/>
      <c r="E24" s="225"/>
    </row>
    <row r="25" spans="2:5" ht="23.25" customHeight="1">
      <c r="B25" s="225"/>
      <c r="C25" s="225"/>
      <c r="D25" s="225"/>
      <c r="E25" s="225"/>
    </row>
    <row r="26" spans="2:5" ht="23.25" customHeight="1">
      <c r="B26" s="225"/>
      <c r="C26" s="225"/>
      <c r="D26" s="225"/>
      <c r="E26" s="225"/>
    </row>
    <row r="27" spans="2:5" ht="23.25" customHeight="1">
      <c r="B27" s="225"/>
      <c r="C27" s="225"/>
      <c r="D27" s="225"/>
      <c r="E27" s="225"/>
    </row>
    <row r="28" spans="2:5" ht="23.25" customHeight="1">
      <c r="B28" s="225"/>
      <c r="C28" s="225"/>
      <c r="D28" s="225"/>
      <c r="E28" s="225"/>
    </row>
    <row r="29" spans="2:5" ht="23.25" customHeight="1">
      <c r="B29" s="225"/>
      <c r="C29" s="225"/>
      <c r="D29" s="225"/>
      <c r="E29" s="225"/>
    </row>
    <row r="30" spans="2:5" ht="23.25" customHeight="1">
      <c r="B30" s="225"/>
      <c r="C30" s="225"/>
      <c r="D30" s="225"/>
      <c r="E30" s="225"/>
    </row>
    <row r="31" spans="2:5" ht="23.25" customHeight="1">
      <c r="B31" s="225"/>
      <c r="C31" s="225"/>
      <c r="D31" s="225"/>
      <c r="E31" s="225"/>
    </row>
    <row r="32" spans="2:5" ht="23.25" customHeight="1">
      <c r="B32" s="225"/>
      <c r="C32" s="225"/>
      <c r="D32" s="225"/>
      <c r="E32" s="225"/>
    </row>
    <row r="33" spans="2:5" ht="23.25" customHeight="1">
      <c r="B33" s="225"/>
      <c r="C33" s="225"/>
      <c r="D33" s="225"/>
      <c r="E33" s="225"/>
    </row>
    <row r="34" spans="2:5" ht="23.25" customHeight="1">
      <c r="B34" s="225"/>
      <c r="C34" s="225"/>
      <c r="D34" s="225"/>
      <c r="E34" s="225"/>
    </row>
    <row r="35" spans="2:5" ht="20.25" customHeight="1"/>
    <row r="36" spans="2:5" ht="20.25" customHeight="1"/>
    <row r="37" spans="2:5" ht="20.25" customHeight="1"/>
    <row r="38" spans="2:5" ht="20.25" customHeight="1"/>
    <row r="39" spans="2:5" ht="20.25" customHeight="1"/>
  </sheetData>
  <phoneticPr fontId="0" type="noConversion"/>
  <printOptions headings="1"/>
  <pageMargins left="0.18" right="0.17" top="0.66" bottom="1" header="0.5" footer="0.5"/>
  <pageSetup paperSize="9" scale="9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pageSetUpPr fitToPage="1"/>
  </sheetPr>
  <dimension ref="A1:K43"/>
  <sheetViews>
    <sheetView showGridLines="0" topLeftCell="A7" workbookViewId="0">
      <selection activeCell="J11" sqref="J11"/>
    </sheetView>
  </sheetViews>
  <sheetFormatPr defaultRowHeight="12.75"/>
  <cols>
    <col min="1" max="1" width="2.85546875" style="13" customWidth="1"/>
    <col min="2" max="2" width="14.140625" style="13" customWidth="1"/>
    <col min="3" max="3" width="18.5703125" style="13" customWidth="1"/>
    <col min="4" max="4" width="17.28515625" style="13" customWidth="1"/>
    <col min="5" max="5" width="3.140625" style="13" customWidth="1"/>
    <col min="6" max="6" width="17.85546875" style="13" customWidth="1"/>
    <col min="7" max="7" width="19.28515625" style="13" customWidth="1"/>
    <col min="8" max="8" width="3.42578125" style="13" customWidth="1"/>
    <col min="9" max="9" width="17.85546875" style="13" customWidth="1"/>
    <col min="10" max="10" width="20.42578125" style="13" customWidth="1"/>
    <col min="11" max="11" width="3.5703125" style="13" customWidth="1"/>
    <col min="12" max="16384" width="9.140625" style="13"/>
  </cols>
  <sheetData>
    <row r="1" spans="1:11" s="12" customFormat="1" ht="49.5" customHeight="1" thickBot="1">
      <c r="A1" s="178" t="s">
        <v>167</v>
      </c>
    </row>
    <row r="2" spans="1:11" ht="24" customHeight="1">
      <c r="B2" s="194" t="s">
        <v>94</v>
      </c>
      <c r="C2" s="195"/>
      <c r="D2" s="195"/>
      <c r="E2" s="195"/>
      <c r="F2" s="195"/>
      <c r="G2" s="195"/>
      <c r="H2" s="195"/>
      <c r="I2" s="195"/>
      <c r="J2" s="195"/>
      <c r="K2" s="196"/>
    </row>
    <row r="3" spans="1:11" ht="21.75" customHeight="1">
      <c r="B3" s="125"/>
      <c r="C3" s="126"/>
      <c r="D3" s="126"/>
      <c r="E3" s="126"/>
      <c r="F3" s="126"/>
      <c r="G3" s="126"/>
      <c r="H3" s="126"/>
      <c r="I3" s="126"/>
      <c r="J3" s="126"/>
      <c r="K3" s="57"/>
    </row>
    <row r="4" spans="1:11" ht="27.75">
      <c r="B4" s="314" t="s">
        <v>287</v>
      </c>
      <c r="C4" s="315" t="s">
        <v>288</v>
      </c>
      <c r="D4" s="315"/>
      <c r="E4" s="126"/>
      <c r="F4" s="126"/>
      <c r="G4" s="126"/>
      <c r="H4" s="126"/>
      <c r="I4" s="126"/>
      <c r="J4" s="126"/>
      <c r="K4" s="57"/>
    </row>
    <row r="5" spans="1:11" ht="27.75">
      <c r="B5" s="314"/>
      <c r="C5" s="315" t="s">
        <v>289</v>
      </c>
      <c r="D5" s="315"/>
      <c r="E5" s="126"/>
      <c r="F5" s="126"/>
      <c r="G5" s="126"/>
      <c r="H5" s="126"/>
      <c r="I5" s="126"/>
      <c r="J5" s="126"/>
      <c r="K5" s="57"/>
    </row>
    <row r="6" spans="1:11" ht="27.75">
      <c r="B6" s="314"/>
      <c r="C6" s="315" t="s">
        <v>290</v>
      </c>
      <c r="D6" s="315"/>
      <c r="E6" s="126"/>
      <c r="F6" s="126"/>
      <c r="G6" s="126"/>
      <c r="H6" s="126"/>
      <c r="I6" s="126"/>
      <c r="J6" s="126"/>
      <c r="K6" s="57"/>
    </row>
    <row r="7" spans="1:11" ht="27.75">
      <c r="B7" s="314" t="s">
        <v>257</v>
      </c>
      <c r="C7" s="315" t="s">
        <v>291</v>
      </c>
      <c r="D7" s="315"/>
      <c r="E7" s="126"/>
      <c r="F7" s="126"/>
      <c r="G7" s="126"/>
      <c r="H7" s="126"/>
      <c r="I7" s="126"/>
      <c r="J7" s="126"/>
      <c r="K7" s="57"/>
    </row>
    <row r="8" spans="1:11" ht="19.5" customHeight="1">
      <c r="B8" s="127"/>
      <c r="C8" s="52"/>
      <c r="D8" s="52"/>
      <c r="E8" s="52"/>
      <c r="F8" s="52"/>
      <c r="G8" s="52"/>
      <c r="H8" s="52"/>
      <c r="I8" s="52"/>
      <c r="J8" s="52"/>
      <c r="K8" s="57"/>
    </row>
    <row r="9" spans="1:11" ht="23.25" customHeight="1">
      <c r="B9" s="127"/>
      <c r="C9" s="197" t="s">
        <v>292</v>
      </c>
      <c r="D9" s="197"/>
      <c r="E9" s="197"/>
      <c r="F9" s="197" t="s">
        <v>293</v>
      </c>
      <c r="G9" s="197"/>
      <c r="H9" s="197"/>
      <c r="I9" s="383" t="s">
        <v>294</v>
      </c>
      <c r="J9" s="197"/>
      <c r="K9" s="57"/>
    </row>
    <row r="10" spans="1:11" s="200" customFormat="1" ht="14.25" customHeight="1">
      <c r="B10" s="201"/>
      <c r="C10" s="84" t="s">
        <v>3</v>
      </c>
      <c r="D10" s="180" t="s">
        <v>295</v>
      </c>
      <c r="E10" s="157"/>
      <c r="F10" s="84" t="s">
        <v>3</v>
      </c>
      <c r="G10" s="180" t="s">
        <v>296</v>
      </c>
      <c r="H10" s="157"/>
      <c r="I10" s="84" t="s">
        <v>3</v>
      </c>
      <c r="J10" s="180" t="s">
        <v>297</v>
      </c>
      <c r="K10" s="158"/>
    </row>
    <row r="11" spans="1:11" s="200" customFormat="1" ht="14.25" customHeight="1">
      <c r="B11" s="201"/>
      <c r="C11" s="84"/>
      <c r="D11" s="180" t="s">
        <v>114</v>
      </c>
      <c r="E11" s="157"/>
      <c r="F11" s="84"/>
      <c r="G11" s="180" t="s">
        <v>115</v>
      </c>
      <c r="H11" s="157"/>
      <c r="I11" s="84"/>
      <c r="J11" s="180" t="s">
        <v>116</v>
      </c>
      <c r="K11" s="158"/>
    </row>
    <row r="12" spans="1:11" ht="21" customHeight="1">
      <c r="B12" s="60"/>
      <c r="C12" s="85" t="s">
        <v>4</v>
      </c>
      <c r="D12" s="85" t="s">
        <v>5</v>
      </c>
      <c r="E12" s="53"/>
      <c r="F12" s="9" t="s">
        <v>4</v>
      </c>
      <c r="G12" s="9" t="s">
        <v>5</v>
      </c>
      <c r="H12" s="53"/>
      <c r="I12" s="10" t="s">
        <v>4</v>
      </c>
      <c r="J12" s="10" t="s">
        <v>5</v>
      </c>
      <c r="K12" s="57"/>
    </row>
    <row r="13" spans="1:11" ht="15.75" customHeight="1">
      <c r="B13" s="60"/>
      <c r="C13" s="101" t="s">
        <v>123</v>
      </c>
      <c r="D13" s="102" t="str">
        <f>LOWER(C13)</f>
        <v>basic &amp; advance</v>
      </c>
      <c r="E13" s="53"/>
      <c r="F13" s="20" t="s">
        <v>113</v>
      </c>
      <c r="G13" s="27" t="str">
        <f>UPPER(F13)</f>
        <v>BASIC &amp; ADVANCE</v>
      </c>
      <c r="H13" s="53"/>
      <c r="I13" s="1" t="s">
        <v>113</v>
      </c>
      <c r="J13" s="134" t="str">
        <f>PROPER(I13)</f>
        <v>Basic &amp; Advance</v>
      </c>
      <c r="K13" s="57"/>
    </row>
    <row r="14" spans="1:11" ht="15.75" customHeight="1">
      <c r="B14" s="60"/>
      <c r="C14" s="86" t="s">
        <v>124</v>
      </c>
      <c r="D14" s="102" t="str">
        <f>LOWER(C14)</f>
        <v>excel trip</v>
      </c>
      <c r="E14" s="53"/>
      <c r="F14" s="20" t="s">
        <v>122</v>
      </c>
      <c r="G14" s="27" t="str">
        <f>UPPER(F14)</f>
        <v>EXCEL TRIP</v>
      </c>
      <c r="H14" s="53"/>
      <c r="I14" s="1" t="s">
        <v>122</v>
      </c>
      <c r="J14" s="134" t="str">
        <f>PROPER(I14)</f>
        <v>Excel Trip</v>
      </c>
      <c r="K14" s="57"/>
    </row>
    <row r="15" spans="1:11" ht="15.75" customHeight="1">
      <c r="B15" s="60"/>
      <c r="C15" s="86"/>
      <c r="D15" s="86" t="str">
        <f>LOWER(C15)</f>
        <v/>
      </c>
      <c r="E15" s="53"/>
      <c r="F15" s="20"/>
      <c r="G15" s="20" t="str">
        <f>UPPER(F15)</f>
        <v/>
      </c>
      <c r="H15" s="53"/>
      <c r="I15" s="1"/>
      <c r="J15" s="1" t="str">
        <f>PROPER(I15)</f>
        <v/>
      </c>
      <c r="K15" s="57"/>
    </row>
    <row r="16" spans="1:11" ht="15.75" customHeight="1">
      <c r="B16" s="60"/>
      <c r="C16" s="86"/>
      <c r="D16" s="86" t="str">
        <f>LOWER(C16)</f>
        <v/>
      </c>
      <c r="E16" s="53"/>
      <c r="F16" s="20"/>
      <c r="G16" s="20" t="str">
        <f>UPPER(F16)</f>
        <v/>
      </c>
      <c r="H16" s="53"/>
      <c r="I16" s="1"/>
      <c r="J16" s="1" t="str">
        <f>PROPER(I16)</f>
        <v/>
      </c>
      <c r="K16" s="57"/>
    </row>
    <row r="17" spans="2:11" ht="15.75" customHeight="1">
      <c r="B17" s="60"/>
      <c r="C17" s="86"/>
      <c r="D17" s="86" t="str">
        <f>LOWER(C17)</f>
        <v/>
      </c>
      <c r="E17" s="53"/>
      <c r="F17" s="20"/>
      <c r="G17" s="20" t="str">
        <f>UPPER(F17)</f>
        <v/>
      </c>
      <c r="H17" s="53"/>
      <c r="I17" s="1"/>
      <c r="J17" s="1" t="str">
        <f>PROPER(I17)</f>
        <v/>
      </c>
      <c r="K17" s="57"/>
    </row>
    <row r="18" spans="2:11" ht="15.75" customHeight="1" thickBot="1">
      <c r="B18" s="63"/>
      <c r="C18" s="64"/>
      <c r="D18" s="64"/>
      <c r="E18" s="99"/>
      <c r="F18" s="100"/>
      <c r="G18" s="64"/>
      <c r="H18" s="64"/>
      <c r="I18" s="64"/>
      <c r="J18" s="64"/>
      <c r="K18" s="65"/>
    </row>
    <row r="19" spans="2:11" ht="15.75" customHeight="1"/>
    <row r="20" spans="2:11" ht="15.75" customHeight="1"/>
    <row r="21" spans="2:11" ht="25.5" customHeight="1">
      <c r="B21" s="225"/>
      <c r="C21" s="225"/>
      <c r="D21" s="225"/>
      <c r="E21" s="225"/>
      <c r="F21" s="225"/>
      <c r="G21" s="225"/>
      <c r="H21" s="225"/>
      <c r="I21" s="225"/>
      <c r="J21" s="225"/>
      <c r="K21" s="225"/>
    </row>
    <row r="22" spans="2:11" ht="25.5" customHeight="1">
      <c r="B22" s="225"/>
      <c r="C22" s="225"/>
      <c r="D22" s="225"/>
      <c r="E22" s="225"/>
      <c r="F22" s="225"/>
      <c r="G22" s="225"/>
      <c r="H22" s="225"/>
      <c r="I22" s="225"/>
      <c r="J22" s="225"/>
      <c r="K22" s="225"/>
    </row>
    <row r="23" spans="2:11" ht="25.5" customHeight="1">
      <c r="B23" s="225"/>
      <c r="C23" s="225"/>
      <c r="D23" s="225"/>
      <c r="E23" s="225"/>
      <c r="F23" s="225"/>
      <c r="G23" s="225"/>
      <c r="H23" s="225"/>
      <c r="I23" s="225"/>
      <c r="J23" s="225"/>
      <c r="K23" s="225"/>
    </row>
    <row r="24" spans="2:11" ht="25.5" customHeight="1">
      <c r="B24" s="225"/>
      <c r="C24" s="225"/>
      <c r="D24" s="225"/>
      <c r="E24" s="225"/>
      <c r="F24" s="225"/>
      <c r="G24" s="225"/>
      <c r="H24" s="225"/>
      <c r="I24" s="225"/>
      <c r="J24" s="225"/>
      <c r="K24" s="225"/>
    </row>
    <row r="25" spans="2:11" ht="25.5" customHeight="1">
      <c r="B25" s="225"/>
      <c r="C25" s="225"/>
      <c r="D25" s="225"/>
      <c r="E25" s="225"/>
      <c r="F25" s="225"/>
      <c r="G25" s="225"/>
      <c r="H25" s="225"/>
      <c r="I25" s="225"/>
      <c r="J25" s="225"/>
      <c r="K25" s="225"/>
    </row>
    <row r="26" spans="2:11" ht="25.5" customHeight="1">
      <c r="B26" s="225"/>
      <c r="C26" s="225"/>
      <c r="D26" s="225"/>
      <c r="E26" s="225"/>
      <c r="F26" s="225"/>
      <c r="G26" s="225"/>
      <c r="H26" s="225"/>
      <c r="I26" s="225"/>
      <c r="J26" s="225"/>
      <c r="K26" s="225"/>
    </row>
    <row r="27" spans="2:11" ht="25.5" customHeight="1">
      <c r="B27" s="225"/>
      <c r="C27" s="225"/>
      <c r="D27" s="225"/>
      <c r="E27" s="225"/>
      <c r="F27" s="225"/>
      <c r="G27" s="225"/>
      <c r="H27" s="225"/>
      <c r="I27" s="225"/>
      <c r="J27" s="225"/>
      <c r="K27" s="225"/>
    </row>
    <row r="28" spans="2:11" ht="25.5" customHeight="1">
      <c r="B28" s="225"/>
      <c r="C28" s="225"/>
      <c r="D28" s="225"/>
      <c r="E28" s="225"/>
      <c r="F28" s="225"/>
      <c r="G28" s="225"/>
      <c r="H28" s="225"/>
      <c r="I28" s="225"/>
      <c r="J28" s="225"/>
      <c r="K28" s="225"/>
    </row>
    <row r="29" spans="2:11" ht="25.5" customHeight="1">
      <c r="B29" s="225"/>
      <c r="C29" s="225"/>
      <c r="D29" s="225"/>
      <c r="E29" s="225"/>
      <c r="F29" s="225"/>
      <c r="G29" s="225"/>
      <c r="H29" s="225"/>
      <c r="I29" s="225"/>
      <c r="J29" s="225"/>
      <c r="K29" s="225"/>
    </row>
    <row r="30" spans="2:11" ht="25.5" customHeight="1">
      <c r="B30" s="225"/>
      <c r="C30" s="225"/>
      <c r="D30" s="225"/>
      <c r="E30" s="225"/>
      <c r="F30" s="225"/>
      <c r="G30" s="225"/>
      <c r="H30" s="225"/>
      <c r="I30" s="225"/>
      <c r="J30" s="225"/>
      <c r="K30" s="225"/>
    </row>
    <row r="31" spans="2:11" ht="25.5" customHeight="1">
      <c r="B31" s="225"/>
      <c r="C31" s="225"/>
      <c r="D31" s="225"/>
      <c r="E31" s="225"/>
      <c r="F31" s="225"/>
      <c r="G31" s="225"/>
      <c r="H31" s="225"/>
      <c r="I31" s="225"/>
      <c r="J31" s="225"/>
      <c r="K31" s="225"/>
    </row>
    <row r="32" spans="2:11" ht="25.5" customHeight="1">
      <c r="B32" s="225"/>
      <c r="C32" s="225"/>
      <c r="D32" s="225"/>
      <c r="E32" s="225"/>
      <c r="F32" s="225"/>
      <c r="G32" s="225"/>
      <c r="H32" s="225"/>
      <c r="I32" s="225"/>
      <c r="J32" s="225"/>
      <c r="K32" s="225"/>
    </row>
    <row r="33" spans="2:11" ht="25.5" customHeight="1">
      <c r="B33" s="225"/>
      <c r="C33" s="225"/>
      <c r="D33" s="225"/>
      <c r="E33" s="225"/>
      <c r="F33" s="225"/>
      <c r="G33" s="225"/>
      <c r="H33" s="225"/>
      <c r="I33" s="225"/>
      <c r="J33" s="225"/>
      <c r="K33" s="225"/>
    </row>
    <row r="34" spans="2:11" ht="25.5" customHeight="1">
      <c r="B34" s="225"/>
      <c r="C34" s="225"/>
      <c r="D34" s="225"/>
      <c r="E34" s="225"/>
      <c r="F34" s="225"/>
      <c r="G34" s="225"/>
      <c r="H34" s="225"/>
      <c r="I34" s="225"/>
      <c r="J34" s="225"/>
      <c r="K34" s="225"/>
    </row>
    <row r="35" spans="2:11" ht="25.5" customHeight="1">
      <c r="B35" s="225"/>
      <c r="C35" s="225"/>
      <c r="D35" s="225"/>
      <c r="E35" s="225"/>
      <c r="F35" s="225"/>
      <c r="G35" s="225"/>
      <c r="H35" s="225"/>
      <c r="I35" s="225"/>
      <c r="J35" s="225"/>
      <c r="K35" s="225"/>
    </row>
    <row r="36" spans="2:11" ht="25.5" customHeight="1">
      <c r="B36" s="225"/>
      <c r="C36" s="225"/>
      <c r="D36" s="225"/>
      <c r="E36" s="225"/>
      <c r="F36" s="225"/>
      <c r="G36" s="225"/>
      <c r="H36" s="225"/>
      <c r="I36" s="225"/>
      <c r="J36" s="225"/>
      <c r="K36" s="225"/>
    </row>
    <row r="37" spans="2:11" ht="25.5" customHeight="1">
      <c r="B37" s="225"/>
      <c r="C37" s="225"/>
      <c r="D37" s="225"/>
      <c r="E37" s="225"/>
      <c r="F37" s="225"/>
      <c r="G37" s="225"/>
      <c r="H37" s="225"/>
      <c r="I37" s="225"/>
      <c r="J37" s="225"/>
      <c r="K37" s="225"/>
    </row>
    <row r="38" spans="2:11" ht="25.5" customHeight="1">
      <c r="B38" s="225"/>
      <c r="C38" s="225"/>
      <c r="D38" s="225"/>
      <c r="E38" s="225"/>
      <c r="F38" s="225"/>
      <c r="G38" s="225"/>
      <c r="H38" s="225"/>
      <c r="I38" s="225"/>
      <c r="J38" s="225"/>
      <c r="K38" s="225"/>
    </row>
    <row r="39" spans="2:11" ht="25.5" customHeight="1">
      <c r="B39" s="225"/>
      <c r="C39" s="225"/>
      <c r="D39" s="225"/>
      <c r="E39" s="225"/>
      <c r="F39" s="225"/>
      <c r="G39" s="225"/>
      <c r="H39" s="225"/>
      <c r="I39" s="225"/>
      <c r="J39" s="225"/>
      <c r="K39" s="225"/>
    </row>
    <row r="40" spans="2:11" ht="25.5" customHeight="1">
      <c r="B40" s="225"/>
      <c r="C40" s="225"/>
      <c r="D40" s="225"/>
      <c r="E40" s="225"/>
      <c r="F40" s="225"/>
      <c r="G40" s="225"/>
      <c r="H40" s="225"/>
      <c r="I40" s="225"/>
      <c r="J40" s="225"/>
      <c r="K40" s="225"/>
    </row>
    <row r="41" spans="2:11" ht="25.5" customHeight="1">
      <c r="B41" s="225"/>
      <c r="C41" s="225"/>
      <c r="D41" s="225"/>
      <c r="E41" s="225"/>
      <c r="F41" s="225"/>
      <c r="G41" s="225"/>
      <c r="H41" s="225"/>
      <c r="I41" s="225"/>
      <c r="J41" s="225"/>
      <c r="K41" s="225"/>
    </row>
    <row r="42" spans="2:11" ht="25.5" customHeight="1">
      <c r="B42" s="225"/>
      <c r="C42" s="225"/>
      <c r="D42" s="225"/>
      <c r="E42" s="225"/>
      <c r="F42" s="225"/>
      <c r="G42" s="225"/>
      <c r="H42" s="225"/>
      <c r="I42" s="225"/>
      <c r="J42" s="225"/>
      <c r="K42" s="225"/>
    </row>
    <row r="43" spans="2:11" ht="25.5" customHeight="1">
      <c r="B43" s="225"/>
      <c r="C43" s="225"/>
      <c r="D43" s="225"/>
      <c r="E43" s="225"/>
      <c r="F43" s="225"/>
      <c r="G43" s="225"/>
      <c r="H43" s="225"/>
      <c r="I43" s="225"/>
      <c r="J43" s="225"/>
      <c r="K43" s="225"/>
    </row>
  </sheetData>
  <phoneticPr fontId="0" type="noConversion"/>
  <printOptions headings="1"/>
  <pageMargins left="0.18" right="0.17" top="0.66" bottom="1" header="0.5" footer="0.5"/>
  <pageSetup paperSize="9" scale="7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pageSetUpPr fitToPage="1"/>
  </sheetPr>
  <dimension ref="A1:K37"/>
  <sheetViews>
    <sheetView showGridLines="0" workbookViewId="0">
      <selection activeCell="G10" sqref="G10"/>
    </sheetView>
  </sheetViews>
  <sheetFormatPr defaultRowHeight="12.75"/>
  <cols>
    <col min="1" max="1" width="2.5703125" style="13" customWidth="1"/>
    <col min="2" max="2" width="12.28515625" style="13" customWidth="1"/>
    <col min="3" max="3" width="10.28515625" style="13" customWidth="1"/>
    <col min="4" max="4" width="14" style="13" customWidth="1"/>
    <col min="5" max="5" width="11.5703125" style="13" customWidth="1"/>
    <col min="6" max="6" width="9.28515625" style="13" customWidth="1"/>
    <col min="7" max="7" width="12.85546875" style="13" customWidth="1"/>
    <col min="8" max="8" width="11.28515625" style="13" customWidth="1"/>
    <col min="9" max="9" width="9" style="13" customWidth="1"/>
    <col min="10" max="10" width="12.85546875" style="13" customWidth="1"/>
    <col min="11" max="11" width="12.42578125" style="13" customWidth="1"/>
    <col min="12" max="16384" width="9.140625" style="13"/>
  </cols>
  <sheetData>
    <row r="1" spans="1:11" s="12" customFormat="1" ht="49.5" customHeight="1" thickBot="1">
      <c r="A1" s="178" t="s">
        <v>168</v>
      </c>
    </row>
    <row r="2" spans="1:11" ht="21.75" customHeight="1">
      <c r="B2" s="194" t="s">
        <v>95</v>
      </c>
      <c r="C2" s="195"/>
      <c r="D2" s="195"/>
      <c r="E2" s="195"/>
      <c r="F2" s="195"/>
      <c r="G2" s="195"/>
      <c r="H2" s="195"/>
      <c r="I2" s="195"/>
      <c r="J2" s="195"/>
      <c r="K2" s="196"/>
    </row>
    <row r="3" spans="1:11" ht="27" customHeight="1">
      <c r="B3" s="98"/>
      <c r="C3" s="53"/>
      <c r="D3" s="53"/>
      <c r="E3" s="53"/>
      <c r="F3" s="53"/>
      <c r="G3" s="53"/>
      <c r="H3" s="53"/>
      <c r="I3" s="53"/>
      <c r="J3" s="53"/>
      <c r="K3" s="57"/>
    </row>
    <row r="4" spans="1:11" ht="27.75">
      <c r="B4" s="313" t="s">
        <v>287</v>
      </c>
      <c r="C4" s="311" t="s">
        <v>298</v>
      </c>
      <c r="D4" s="311"/>
      <c r="E4" s="311"/>
      <c r="F4" s="311"/>
      <c r="G4" s="311"/>
      <c r="H4" s="59"/>
      <c r="I4" s="59"/>
      <c r="J4" s="59"/>
      <c r="K4" s="57"/>
    </row>
    <row r="5" spans="1:11" ht="27.75">
      <c r="B5" s="313"/>
      <c r="C5" s="311" t="s">
        <v>299</v>
      </c>
      <c r="D5" s="311"/>
      <c r="E5" s="311"/>
      <c r="F5" s="311"/>
      <c r="G5" s="311"/>
      <c r="H5" s="59"/>
      <c r="I5" s="59"/>
      <c r="J5" s="59"/>
      <c r="K5" s="57"/>
    </row>
    <row r="6" spans="1:11" ht="27.75">
      <c r="B6" s="313"/>
      <c r="C6" s="311" t="s">
        <v>300</v>
      </c>
      <c r="D6" s="311"/>
      <c r="E6" s="311"/>
      <c r="F6" s="311"/>
      <c r="G6" s="311"/>
      <c r="H6" s="59"/>
      <c r="I6" s="59"/>
      <c r="J6" s="59"/>
      <c r="K6" s="57"/>
    </row>
    <row r="7" spans="1:11" ht="19.5" customHeight="1">
      <c r="B7" s="122"/>
      <c r="C7" s="123"/>
      <c r="D7" s="128"/>
      <c r="E7" s="59"/>
      <c r="F7" s="123"/>
      <c r="G7" s="128"/>
      <c r="H7" s="59"/>
      <c r="I7" s="59"/>
      <c r="J7" s="129"/>
      <c r="K7" s="57"/>
    </row>
    <row r="8" spans="1:11" s="202" customFormat="1" ht="19.5" customHeight="1">
      <c r="B8" s="203"/>
      <c r="C8" s="204" t="s">
        <v>301</v>
      </c>
      <c r="D8" s="205"/>
      <c r="E8" s="204"/>
      <c r="F8" s="204" t="s">
        <v>302</v>
      </c>
      <c r="G8" s="205"/>
      <c r="H8" s="204"/>
      <c r="I8" s="204" t="s">
        <v>303</v>
      </c>
      <c r="J8" s="206"/>
      <c r="K8" s="207"/>
    </row>
    <row r="9" spans="1:11" ht="14.25" customHeight="1">
      <c r="B9" s="60"/>
      <c r="C9" s="84" t="s">
        <v>3</v>
      </c>
      <c r="D9" s="180" t="s">
        <v>304</v>
      </c>
      <c r="E9" s="53"/>
      <c r="F9" s="84" t="s">
        <v>3</v>
      </c>
      <c r="G9" s="180" t="s">
        <v>305</v>
      </c>
      <c r="H9" s="53"/>
      <c r="I9" s="84" t="s">
        <v>3</v>
      </c>
      <c r="J9" s="144" t="s">
        <v>306</v>
      </c>
      <c r="K9" s="142"/>
    </row>
    <row r="10" spans="1:11" ht="14.25" customHeight="1">
      <c r="B10" s="60"/>
      <c r="C10" s="123"/>
      <c r="D10" s="143" t="s">
        <v>143</v>
      </c>
      <c r="E10" s="59"/>
      <c r="F10" s="123"/>
      <c r="G10" s="143" t="s">
        <v>144</v>
      </c>
      <c r="H10" s="59"/>
      <c r="I10" s="123"/>
      <c r="J10" s="144" t="s">
        <v>158</v>
      </c>
      <c r="K10" s="130"/>
    </row>
    <row r="11" spans="1:11" ht="21" customHeight="1">
      <c r="B11" s="60"/>
      <c r="C11" s="107" t="s">
        <v>4</v>
      </c>
      <c r="D11" s="107" t="s">
        <v>5</v>
      </c>
      <c r="E11" s="53"/>
      <c r="F11" s="85" t="s">
        <v>4</v>
      </c>
      <c r="G11" s="85" t="s">
        <v>5</v>
      </c>
      <c r="H11" s="53"/>
      <c r="I11" s="9" t="s">
        <v>4</v>
      </c>
      <c r="J11" s="9" t="s">
        <v>5</v>
      </c>
      <c r="K11" s="57"/>
    </row>
    <row r="12" spans="1:11" ht="15.75" customHeight="1">
      <c r="B12" s="60"/>
      <c r="C12" s="108">
        <v>45.6</v>
      </c>
      <c r="D12" s="109">
        <f>CEILING(C12,2)</f>
        <v>46</v>
      </c>
      <c r="E12" s="198"/>
      <c r="F12" s="110">
        <v>45.999000000000002</v>
      </c>
      <c r="G12" s="110">
        <f>FLOOR(F12,1)</f>
        <v>45</v>
      </c>
      <c r="H12" s="198"/>
      <c r="I12" s="111">
        <v>45.9</v>
      </c>
      <c r="J12" s="199">
        <f>ROUND(I12,0)</f>
        <v>46</v>
      </c>
      <c r="K12" s="57"/>
    </row>
    <row r="13" spans="1:11" ht="15.75" customHeight="1">
      <c r="B13" s="60"/>
      <c r="C13" s="108">
        <v>89.3</v>
      </c>
      <c r="D13" s="109">
        <f>CEILING(C13,1)</f>
        <v>90</v>
      </c>
      <c r="E13" s="198"/>
      <c r="F13" s="110">
        <v>56.5</v>
      </c>
      <c r="G13" s="110">
        <f>FLOOR(F13,1)</f>
        <v>56</v>
      </c>
      <c r="H13" s="198"/>
      <c r="I13" s="111">
        <v>42.2</v>
      </c>
      <c r="J13" s="199">
        <f>ROUND(I13,0)</f>
        <v>42</v>
      </c>
      <c r="K13" s="57"/>
    </row>
    <row r="14" spans="1:11" ht="15.75" customHeight="1">
      <c r="B14" s="60"/>
      <c r="C14" s="108">
        <v>569</v>
      </c>
      <c r="D14" s="109">
        <f>CEILING(C14,1)</f>
        <v>569</v>
      </c>
      <c r="E14" s="198"/>
      <c r="F14" s="110">
        <v>365.35199999999998</v>
      </c>
      <c r="G14" s="110">
        <f>FLOOR(F14,1)</f>
        <v>365</v>
      </c>
      <c r="H14" s="198"/>
      <c r="I14" s="111">
        <v>56.692999999999998</v>
      </c>
      <c r="J14" s="199">
        <f>ROUND(I14,0)</f>
        <v>57</v>
      </c>
      <c r="K14" s="57"/>
    </row>
    <row r="15" spans="1:11" ht="15.75" customHeight="1">
      <c r="B15" s="60"/>
      <c r="C15" s="108"/>
      <c r="D15" s="109"/>
      <c r="E15" s="198"/>
      <c r="F15" s="110"/>
      <c r="G15" s="110"/>
      <c r="H15" s="198"/>
      <c r="I15" s="111"/>
      <c r="J15" s="199"/>
      <c r="K15" s="57"/>
    </row>
    <row r="16" spans="1:11" ht="15.75" customHeight="1">
      <c r="B16" s="60"/>
      <c r="C16" s="108"/>
      <c r="D16" s="109"/>
      <c r="E16" s="198"/>
      <c r="F16" s="110"/>
      <c r="G16" s="110"/>
      <c r="H16" s="198"/>
      <c r="I16" s="111"/>
      <c r="J16" s="199"/>
      <c r="K16" s="57"/>
    </row>
    <row r="17" spans="2:11" ht="15.75" customHeight="1">
      <c r="B17" s="60"/>
      <c r="C17" s="108"/>
      <c r="D17" s="109"/>
      <c r="E17" s="198"/>
      <c r="F17" s="110"/>
      <c r="G17" s="110"/>
      <c r="H17" s="198"/>
      <c r="I17" s="111"/>
      <c r="J17" s="199"/>
      <c r="K17" s="57"/>
    </row>
    <row r="18" spans="2:11" ht="15.75" customHeight="1">
      <c r="B18" s="60"/>
      <c r="C18" s="53"/>
      <c r="D18" s="103"/>
      <c r="E18" s="105"/>
      <c r="F18" s="104"/>
      <c r="G18" s="53"/>
      <c r="H18" s="53"/>
      <c r="I18" s="53"/>
      <c r="J18" s="53"/>
      <c r="K18" s="57"/>
    </row>
    <row r="19" spans="2:11" ht="13.5" thickBot="1">
      <c r="B19" s="63"/>
      <c r="C19" s="64"/>
      <c r="D19" s="64"/>
      <c r="E19" s="106"/>
      <c r="F19" s="100"/>
      <c r="G19" s="64"/>
      <c r="H19" s="64"/>
      <c r="I19" s="64"/>
      <c r="J19" s="64"/>
      <c r="K19" s="65"/>
    </row>
    <row r="20" spans="2:11">
      <c r="F20" s="22"/>
    </row>
    <row r="21" spans="2:11">
      <c r="D21" s="14"/>
      <c r="E21" s="22"/>
      <c r="F21" s="16"/>
    </row>
    <row r="22" spans="2:11" ht="24.75" customHeight="1">
      <c r="B22" s="225"/>
      <c r="C22" s="225"/>
      <c r="D22" s="225"/>
      <c r="E22" s="225"/>
      <c r="F22" s="225"/>
      <c r="G22" s="225"/>
      <c r="H22" s="225"/>
      <c r="I22" s="225"/>
      <c r="J22" s="225"/>
      <c r="K22" s="225"/>
    </row>
    <row r="23" spans="2:11" ht="24.75" customHeight="1">
      <c r="B23" s="225"/>
      <c r="C23" s="225"/>
      <c r="D23" s="225"/>
      <c r="E23" s="225"/>
      <c r="F23" s="225"/>
      <c r="G23" s="225"/>
      <c r="H23" s="225"/>
      <c r="I23" s="225"/>
      <c r="J23" s="225"/>
      <c r="K23" s="225"/>
    </row>
    <row r="24" spans="2:11" ht="24.75" customHeight="1">
      <c r="B24" s="225"/>
      <c r="C24" s="225"/>
      <c r="D24" s="225"/>
      <c r="E24" s="225"/>
      <c r="F24" s="225"/>
      <c r="G24" s="225"/>
      <c r="H24" s="225"/>
      <c r="I24" s="225"/>
      <c r="J24" s="225"/>
      <c r="K24" s="225"/>
    </row>
    <row r="25" spans="2:11" ht="24.75" customHeight="1">
      <c r="B25" s="225"/>
      <c r="C25" s="225"/>
      <c r="D25" s="225"/>
      <c r="E25" s="225"/>
      <c r="F25" s="225"/>
      <c r="G25" s="225"/>
      <c r="H25" s="225"/>
      <c r="I25" s="225"/>
      <c r="J25" s="225"/>
      <c r="K25" s="225"/>
    </row>
    <row r="26" spans="2:11" ht="24.75" customHeight="1">
      <c r="B26" s="225"/>
      <c r="C26" s="225"/>
      <c r="D26" s="225"/>
      <c r="E26" s="225"/>
      <c r="F26" s="225"/>
      <c r="G26" s="225"/>
      <c r="H26" s="225"/>
      <c r="I26" s="225"/>
      <c r="J26" s="225"/>
      <c r="K26" s="225"/>
    </row>
    <row r="27" spans="2:11" ht="24.75" customHeight="1">
      <c r="B27" s="225"/>
      <c r="C27" s="225"/>
      <c r="D27" s="225"/>
      <c r="E27" s="225"/>
      <c r="F27" s="225"/>
      <c r="G27" s="225"/>
      <c r="H27" s="225"/>
      <c r="I27" s="225"/>
      <c r="J27" s="225"/>
      <c r="K27" s="225"/>
    </row>
    <row r="28" spans="2:11" ht="24.75" customHeight="1">
      <c r="B28" s="225"/>
      <c r="C28" s="225"/>
      <c r="D28" s="225"/>
      <c r="E28" s="225"/>
      <c r="F28" s="225"/>
      <c r="G28" s="225"/>
      <c r="H28" s="225"/>
      <c r="I28" s="225"/>
      <c r="J28" s="225"/>
      <c r="K28" s="225"/>
    </row>
    <row r="29" spans="2:11" ht="24.75" customHeight="1">
      <c r="B29" s="225"/>
      <c r="C29" s="225"/>
      <c r="D29" s="225"/>
      <c r="E29" s="225"/>
      <c r="F29" s="225"/>
      <c r="G29" s="225"/>
      <c r="H29" s="225"/>
      <c r="I29" s="225"/>
      <c r="J29" s="225"/>
      <c r="K29" s="225"/>
    </row>
    <row r="30" spans="2:11" ht="24.75" customHeight="1">
      <c r="B30" s="225"/>
      <c r="C30" s="225"/>
      <c r="D30" s="225"/>
      <c r="E30" s="225"/>
      <c r="F30" s="225"/>
      <c r="G30" s="225"/>
      <c r="H30" s="225"/>
      <c r="I30" s="225"/>
      <c r="J30" s="225"/>
      <c r="K30" s="225"/>
    </row>
    <row r="31" spans="2:11" ht="24.75" customHeight="1">
      <c r="B31" s="225"/>
      <c r="C31" s="225"/>
      <c r="D31" s="225"/>
      <c r="E31" s="225"/>
      <c r="F31" s="225"/>
      <c r="G31" s="225"/>
      <c r="H31" s="225"/>
      <c r="I31" s="225"/>
      <c r="J31" s="225"/>
      <c r="K31" s="225"/>
    </row>
    <row r="32" spans="2:11" ht="24.75" customHeight="1">
      <c r="B32" s="225"/>
      <c r="C32" s="225"/>
      <c r="D32" s="225"/>
      <c r="E32" s="225"/>
      <c r="F32" s="225"/>
      <c r="G32" s="225"/>
      <c r="H32" s="225"/>
      <c r="I32" s="225"/>
      <c r="J32" s="225"/>
      <c r="K32" s="225"/>
    </row>
    <row r="33" spans="2:11" ht="24.75" customHeight="1">
      <c r="B33" s="225"/>
      <c r="C33" s="225"/>
      <c r="D33" s="225"/>
      <c r="E33" s="225"/>
      <c r="F33" s="225"/>
      <c r="G33" s="225"/>
      <c r="H33" s="225"/>
      <c r="I33" s="225"/>
      <c r="J33" s="225"/>
      <c r="K33" s="225"/>
    </row>
    <row r="34" spans="2:11" ht="21.75" customHeight="1"/>
    <row r="35" spans="2:11" ht="21.75" customHeight="1"/>
    <row r="36" spans="2:11" ht="21.75" customHeight="1"/>
    <row r="37" spans="2:11" ht="21.75" customHeight="1"/>
  </sheetData>
  <phoneticPr fontId="0" type="noConversion"/>
  <printOptions headings="1"/>
  <pageMargins left="0.18" right="0.17" top="0.66" bottom="1" header="0.5" footer="0.5"/>
  <pageSetup paperSize="9" scale="78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pageSetUpPr fitToPage="1"/>
  </sheetPr>
  <dimension ref="A1:G38"/>
  <sheetViews>
    <sheetView showGridLines="0" workbookViewId="0">
      <selection activeCell="E11" sqref="E11"/>
    </sheetView>
  </sheetViews>
  <sheetFormatPr defaultRowHeight="12.75"/>
  <cols>
    <col min="1" max="1" width="2.28515625" style="13" customWidth="1"/>
    <col min="2" max="2" width="14.42578125" style="13" customWidth="1"/>
    <col min="3" max="3" width="25.140625" style="13" customWidth="1"/>
    <col min="4" max="4" width="18.42578125" style="13" bestFit="1" customWidth="1"/>
    <col min="5" max="5" width="14.140625" style="13" customWidth="1"/>
    <col min="6" max="6" width="16.85546875" style="13" customWidth="1"/>
    <col min="7" max="16384" width="9.140625" style="13"/>
  </cols>
  <sheetData>
    <row r="1" spans="1:7" s="12" customFormat="1" ht="49.5" customHeight="1" thickBot="1">
      <c r="A1" s="178" t="s">
        <v>169</v>
      </c>
    </row>
    <row r="2" spans="1:7" ht="26.25" customHeight="1">
      <c r="B2" s="192" t="s">
        <v>99</v>
      </c>
      <c r="C2" s="183"/>
      <c r="D2" s="183"/>
      <c r="E2" s="183"/>
      <c r="F2" s="183"/>
    </row>
    <row r="3" spans="1:7" ht="15.75" customHeight="1">
      <c r="B3" s="98"/>
      <c r="C3" s="53"/>
      <c r="D3" s="53"/>
      <c r="E3" s="53"/>
      <c r="F3" s="53"/>
    </row>
    <row r="4" spans="1:7" ht="27.75">
      <c r="B4" s="313" t="s">
        <v>307</v>
      </c>
      <c r="C4" s="311" t="s">
        <v>308</v>
      </c>
      <c r="D4" s="311"/>
      <c r="E4" s="311"/>
      <c r="F4" s="59"/>
      <c r="G4" s="139"/>
    </row>
    <row r="5" spans="1:7" ht="27.75">
      <c r="B5" s="313"/>
      <c r="C5" s="311" t="s">
        <v>309</v>
      </c>
      <c r="D5" s="311"/>
      <c r="E5" s="311"/>
      <c r="F5" s="59"/>
      <c r="G5" s="139"/>
    </row>
    <row r="6" spans="1:7" ht="27.75">
      <c r="B6" s="313" t="s">
        <v>257</v>
      </c>
      <c r="C6" s="311" t="s">
        <v>310</v>
      </c>
      <c r="D6" s="311"/>
      <c r="E6" s="311"/>
      <c r="F6" s="59"/>
      <c r="G6" s="139"/>
    </row>
    <row r="7" spans="1:7" ht="27.75">
      <c r="B7" s="313"/>
      <c r="C7" s="311" t="s">
        <v>311</v>
      </c>
      <c r="D7" s="311"/>
      <c r="E7" s="311"/>
      <c r="F7" s="59"/>
      <c r="G7" s="139"/>
    </row>
    <row r="8" spans="1:7" ht="24">
      <c r="B8" s="122"/>
      <c r="C8" s="59"/>
      <c r="D8" s="59"/>
      <c r="E8" s="59"/>
      <c r="F8" s="59"/>
      <c r="G8" s="139"/>
    </row>
    <row r="9" spans="1:7" s="11" customFormat="1" ht="18.75" customHeight="1">
      <c r="B9" s="58"/>
      <c r="C9" s="208" t="s">
        <v>3</v>
      </c>
      <c r="D9" s="209" t="s">
        <v>312</v>
      </c>
      <c r="E9" s="208"/>
      <c r="F9" s="166"/>
      <c r="G9" s="138"/>
    </row>
    <row r="10" spans="1:7" s="11" customFormat="1" ht="18.75" customHeight="1">
      <c r="B10" s="58"/>
      <c r="C10" s="208"/>
      <c r="D10" s="210" t="s">
        <v>159</v>
      </c>
      <c r="E10" s="208"/>
      <c r="F10" s="166"/>
      <c r="G10" s="138"/>
    </row>
    <row r="11" spans="1:7" ht="21" customHeight="1">
      <c r="B11" s="60"/>
      <c r="C11" s="276" t="s">
        <v>313</v>
      </c>
      <c r="D11" s="276" t="s">
        <v>314</v>
      </c>
      <c r="E11" s="276" t="s">
        <v>5</v>
      </c>
      <c r="F11" s="53"/>
    </row>
    <row r="12" spans="1:7" ht="15.75" customHeight="1">
      <c r="B12" s="60"/>
      <c r="C12" s="274" t="s">
        <v>96</v>
      </c>
      <c r="D12" s="20" t="s">
        <v>96</v>
      </c>
      <c r="E12" s="20" t="b">
        <f>EXACT(C12,D12)</f>
        <v>1</v>
      </c>
      <c r="F12" s="53"/>
    </row>
    <row r="13" spans="1:7" ht="15.75" customHeight="1">
      <c r="B13" s="60"/>
      <c r="C13" s="275" t="s">
        <v>97</v>
      </c>
      <c r="D13" s="20" t="s">
        <v>96</v>
      </c>
      <c r="E13" s="20" t="b">
        <f>EXACT(C13,D13)</f>
        <v>0</v>
      </c>
      <c r="F13" s="53"/>
    </row>
    <row r="14" spans="1:7" ht="15.75" customHeight="1">
      <c r="B14" s="60"/>
      <c r="C14" s="275" t="s">
        <v>98</v>
      </c>
      <c r="D14" s="20" t="s">
        <v>96</v>
      </c>
      <c r="E14" s="20" t="b">
        <f>EXACT(C14,D14)</f>
        <v>0</v>
      </c>
      <c r="F14" s="53"/>
    </row>
    <row r="15" spans="1:7" ht="15.75" customHeight="1">
      <c r="B15" s="60"/>
      <c r="C15" s="275" t="s">
        <v>100</v>
      </c>
      <c r="D15" s="20" t="s">
        <v>96</v>
      </c>
      <c r="E15" s="20" t="b">
        <f>EXACT(C15,D15)</f>
        <v>0</v>
      </c>
      <c r="F15" s="53"/>
    </row>
    <row r="16" spans="1:7" ht="15.75" customHeight="1">
      <c r="B16" s="60"/>
      <c r="C16" s="275" t="s">
        <v>96</v>
      </c>
      <c r="D16" s="20" t="s">
        <v>96</v>
      </c>
      <c r="E16" s="20" t="b">
        <f>EXACT(C16,D16)</f>
        <v>1</v>
      </c>
      <c r="F16" s="53"/>
    </row>
    <row r="17" spans="2:6" ht="15.75" customHeight="1">
      <c r="B17" s="60"/>
      <c r="C17" s="275"/>
      <c r="D17" s="20"/>
      <c r="E17" s="20"/>
      <c r="F17" s="53"/>
    </row>
    <row r="18" spans="2:6" ht="15.75" customHeight="1">
      <c r="B18" s="60"/>
      <c r="C18" s="20"/>
      <c r="D18" s="20"/>
      <c r="E18" s="20"/>
      <c r="F18" s="53"/>
    </row>
    <row r="19" spans="2:6" ht="13.5" thickBot="1">
      <c r="B19" s="63"/>
      <c r="C19" s="64"/>
      <c r="D19" s="64"/>
      <c r="E19" s="64"/>
      <c r="F19" s="64"/>
    </row>
    <row r="20" spans="2:6">
      <c r="D20" s="14"/>
      <c r="E20" s="22"/>
    </row>
    <row r="22" spans="2:6" ht="25.5" customHeight="1">
      <c r="B22" s="225"/>
      <c r="C22" s="225"/>
      <c r="D22" s="227"/>
      <c r="E22" s="228"/>
      <c r="F22" s="225"/>
    </row>
    <row r="23" spans="2:6" ht="25.5" customHeight="1">
      <c r="B23" s="225"/>
      <c r="C23" s="225"/>
      <c r="D23" s="225"/>
      <c r="E23" s="225"/>
      <c r="F23" s="225"/>
    </row>
    <row r="24" spans="2:6" ht="25.5" customHeight="1">
      <c r="B24" s="225"/>
      <c r="C24" s="225"/>
      <c r="D24" s="225"/>
      <c r="E24" s="225"/>
      <c r="F24" s="225"/>
    </row>
    <row r="25" spans="2:6" ht="25.5" customHeight="1">
      <c r="B25" s="225"/>
      <c r="C25" s="225"/>
      <c r="D25" s="225"/>
      <c r="E25" s="225"/>
      <c r="F25" s="225"/>
    </row>
    <row r="26" spans="2:6" ht="25.5" customHeight="1">
      <c r="B26" s="225"/>
      <c r="C26" s="225"/>
      <c r="D26" s="225"/>
      <c r="E26" s="225"/>
      <c r="F26" s="225"/>
    </row>
    <row r="27" spans="2:6" ht="25.5" customHeight="1">
      <c r="B27" s="225"/>
      <c r="C27" s="225"/>
      <c r="D27" s="225"/>
      <c r="E27" s="225"/>
      <c r="F27" s="225"/>
    </row>
    <row r="28" spans="2:6" ht="25.5" customHeight="1">
      <c r="B28" s="225"/>
      <c r="C28" s="225"/>
      <c r="D28" s="225"/>
      <c r="E28" s="225"/>
      <c r="F28" s="225"/>
    </row>
    <row r="29" spans="2:6" ht="25.5" customHeight="1">
      <c r="B29" s="225"/>
      <c r="C29" s="225"/>
      <c r="D29" s="225"/>
      <c r="E29" s="225"/>
      <c r="F29" s="225"/>
    </row>
    <row r="30" spans="2:6" ht="25.5" customHeight="1">
      <c r="B30" s="225"/>
      <c r="C30" s="225"/>
      <c r="D30" s="225"/>
      <c r="E30" s="225"/>
      <c r="F30" s="225"/>
    </row>
    <row r="31" spans="2:6" ht="25.5" customHeight="1">
      <c r="B31" s="225"/>
      <c r="C31" s="225"/>
      <c r="D31" s="225"/>
      <c r="E31" s="225"/>
      <c r="F31" s="225"/>
    </row>
    <row r="32" spans="2:6" ht="20.25" customHeight="1"/>
    <row r="33" ht="20.25" customHeight="1"/>
    <row r="34" ht="20.25" customHeight="1"/>
    <row r="35" ht="17.25" customHeight="1"/>
    <row r="36" ht="17.25" customHeight="1"/>
    <row r="37" ht="17.25" customHeight="1"/>
    <row r="38" ht="17.25" customHeight="1"/>
  </sheetData>
  <phoneticPr fontId="0" type="noConversion"/>
  <printOptions headings="1"/>
  <pageMargins left="0.38" right="0.17" top="0.66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>
    <pageSetUpPr fitToPage="1"/>
  </sheetPr>
  <dimension ref="A1:G39"/>
  <sheetViews>
    <sheetView showGridLines="0" topLeftCell="A13" workbookViewId="0">
      <selection activeCell="D13" sqref="D13"/>
    </sheetView>
  </sheetViews>
  <sheetFormatPr defaultRowHeight="12.75"/>
  <cols>
    <col min="1" max="1" width="2.85546875" style="13" customWidth="1"/>
    <col min="2" max="2" width="14.42578125" style="13" customWidth="1"/>
    <col min="3" max="3" width="25.140625" style="13" customWidth="1"/>
    <col min="4" max="4" width="21.140625" style="13" customWidth="1"/>
    <col min="5" max="5" width="14.140625" style="13" customWidth="1"/>
    <col min="6" max="6" width="9.140625" style="13"/>
    <col min="7" max="7" width="14.140625" style="13" customWidth="1"/>
    <col min="8" max="16384" width="9.140625" style="13"/>
  </cols>
  <sheetData>
    <row r="1" spans="1:7" s="12" customFormat="1" ht="49.5" customHeight="1" thickBot="1">
      <c r="A1" s="178" t="s">
        <v>170</v>
      </c>
    </row>
    <row r="2" spans="1:7" ht="23.25" customHeight="1">
      <c r="B2" s="192" t="s">
        <v>51</v>
      </c>
      <c r="C2" s="183"/>
      <c r="D2" s="183"/>
      <c r="E2" s="183"/>
      <c r="F2" s="183"/>
      <c r="G2" s="184"/>
    </row>
    <row r="3" spans="1:7" ht="23.25" customHeight="1">
      <c r="B3" s="211"/>
      <c r="C3" s="212"/>
      <c r="D3" s="212"/>
      <c r="E3" s="212"/>
      <c r="F3" s="212"/>
      <c r="G3" s="213"/>
    </row>
    <row r="4" spans="1:7" ht="26.25" customHeight="1">
      <c r="B4" s="313" t="s">
        <v>287</v>
      </c>
      <c r="C4" s="384" t="s">
        <v>315</v>
      </c>
      <c r="D4" s="311"/>
      <c r="E4" s="311"/>
      <c r="F4" s="59"/>
      <c r="G4" s="57"/>
    </row>
    <row r="5" spans="1:7" ht="27.75">
      <c r="B5" s="313" t="s">
        <v>257</v>
      </c>
      <c r="C5" s="311" t="s">
        <v>316</v>
      </c>
      <c r="D5" s="311"/>
      <c r="E5" s="311"/>
      <c r="F5" s="59"/>
      <c r="G5" s="57"/>
    </row>
    <row r="6" spans="1:7" ht="27.75">
      <c r="B6" s="313"/>
      <c r="C6" s="311" t="s">
        <v>317</v>
      </c>
      <c r="D6" s="311"/>
      <c r="E6" s="311"/>
      <c r="F6" s="59"/>
      <c r="G6" s="57"/>
    </row>
    <row r="7" spans="1:7" ht="14.25" customHeight="1">
      <c r="B7" s="58"/>
      <c r="C7" s="59"/>
      <c r="D7" s="59"/>
      <c r="E7" s="59"/>
      <c r="F7" s="59"/>
      <c r="G7" s="57"/>
    </row>
    <row r="8" spans="1:7" ht="15">
      <c r="B8" s="60"/>
      <c r="C8" s="141" t="s">
        <v>3</v>
      </c>
      <c r="D8" s="148" t="s">
        <v>318</v>
      </c>
      <c r="E8" s="53"/>
      <c r="F8" s="53"/>
      <c r="G8" s="57"/>
    </row>
    <row r="9" spans="1:7" ht="18" customHeight="1">
      <c r="B9" s="60"/>
      <c r="C9" s="52"/>
      <c r="D9" s="148" t="s">
        <v>138</v>
      </c>
      <c r="E9" s="53"/>
      <c r="F9" s="53"/>
      <c r="G9" s="57"/>
    </row>
    <row r="10" spans="1:7" ht="21" customHeight="1">
      <c r="B10" s="60"/>
      <c r="C10" s="145" t="s">
        <v>4</v>
      </c>
      <c r="D10" s="145" t="s">
        <v>5</v>
      </c>
      <c r="E10" s="53"/>
      <c r="F10" s="53"/>
      <c r="G10" s="57"/>
    </row>
    <row r="11" spans="1:7" ht="15.75" customHeight="1">
      <c r="B11" s="60"/>
      <c r="C11" s="146" t="s">
        <v>52</v>
      </c>
      <c r="D11" s="20" t="str">
        <f t="shared" ref="D11:D18" si="0">TRIM(C11)</f>
        <v>S5-04-0023</v>
      </c>
      <c r="E11" s="53"/>
      <c r="F11" s="53"/>
      <c r="G11" s="57"/>
    </row>
    <row r="12" spans="1:7" ht="15.75" customHeight="1">
      <c r="B12" s="60"/>
      <c r="C12" s="147" t="s">
        <v>140</v>
      </c>
      <c r="D12" s="20" t="str">
        <f t="shared" si="0"/>
        <v>A5-04-3152</v>
      </c>
      <c r="E12" s="53"/>
      <c r="F12" s="53"/>
      <c r="G12" s="57"/>
    </row>
    <row r="13" spans="1:7" ht="15.75" customHeight="1">
      <c r="B13" s="60"/>
      <c r="C13" s="147" t="s">
        <v>139</v>
      </c>
      <c r="D13" s="20" t="str">
        <f t="shared" si="0"/>
        <v>Mr. Bar</v>
      </c>
      <c r="E13" s="53"/>
      <c r="F13" s="53"/>
      <c r="G13" s="57"/>
    </row>
    <row r="14" spans="1:7" ht="15.75" customHeight="1">
      <c r="B14" s="60"/>
      <c r="C14" s="147"/>
      <c r="D14" s="20" t="str">
        <f t="shared" si="0"/>
        <v/>
      </c>
      <c r="E14" s="53"/>
      <c r="F14" s="53"/>
      <c r="G14" s="57"/>
    </row>
    <row r="15" spans="1:7" ht="15.75" customHeight="1">
      <c r="B15" s="60"/>
      <c r="C15" s="20"/>
      <c r="D15" s="20" t="str">
        <f t="shared" si="0"/>
        <v/>
      </c>
      <c r="E15" s="53"/>
      <c r="F15" s="53"/>
      <c r="G15" s="57"/>
    </row>
    <row r="16" spans="1:7" ht="15.75" customHeight="1">
      <c r="B16" s="60"/>
      <c r="C16" s="20"/>
      <c r="D16" s="20" t="str">
        <f t="shared" si="0"/>
        <v/>
      </c>
      <c r="E16" s="53"/>
      <c r="F16" s="53"/>
      <c r="G16" s="57"/>
    </row>
    <row r="17" spans="2:7" ht="15.75" customHeight="1">
      <c r="B17" s="60"/>
      <c r="C17" s="20"/>
      <c r="D17" s="20" t="str">
        <f t="shared" si="0"/>
        <v/>
      </c>
      <c r="E17" s="53"/>
      <c r="F17" s="53"/>
      <c r="G17" s="57"/>
    </row>
    <row r="18" spans="2:7" ht="15.75" customHeight="1">
      <c r="B18" s="60"/>
      <c r="C18" s="20"/>
      <c r="D18" s="20" t="str">
        <f t="shared" si="0"/>
        <v/>
      </c>
      <c r="E18" s="105"/>
      <c r="F18" s="104"/>
      <c r="G18" s="57"/>
    </row>
    <row r="19" spans="2:7" ht="15.75" customHeight="1">
      <c r="B19" s="60"/>
      <c r="C19" s="20"/>
      <c r="D19" s="20"/>
      <c r="E19" s="53"/>
      <c r="F19" s="53"/>
      <c r="G19" s="57"/>
    </row>
    <row r="20" spans="2:7" ht="13.5" thickBot="1">
      <c r="B20" s="63"/>
      <c r="C20" s="64"/>
      <c r="D20" s="64"/>
      <c r="E20" s="64"/>
      <c r="F20" s="64"/>
      <c r="G20" s="65"/>
    </row>
    <row r="21" spans="2:7">
      <c r="D21" s="14"/>
      <c r="E21" s="22"/>
      <c r="F21" s="16"/>
    </row>
    <row r="22" spans="2:7" ht="24" customHeight="1">
      <c r="B22" s="225"/>
      <c r="C22" s="225"/>
      <c r="D22" s="225"/>
      <c r="E22" s="225"/>
      <c r="F22" s="228"/>
      <c r="G22" s="225"/>
    </row>
    <row r="23" spans="2:7" ht="24" customHeight="1">
      <c r="B23" s="225"/>
      <c r="C23" s="225"/>
      <c r="D23" s="227"/>
      <c r="E23" s="228"/>
      <c r="F23" s="229"/>
      <c r="G23" s="225"/>
    </row>
    <row r="24" spans="2:7" ht="24" customHeight="1">
      <c r="B24" s="225"/>
      <c r="C24" s="225"/>
      <c r="D24" s="225"/>
      <c r="E24" s="225"/>
      <c r="F24" s="225"/>
      <c r="G24" s="225"/>
    </row>
    <row r="25" spans="2:7" ht="24" customHeight="1">
      <c r="B25" s="225"/>
      <c r="C25" s="225"/>
      <c r="D25" s="225"/>
      <c r="E25" s="225"/>
      <c r="F25" s="225"/>
      <c r="G25" s="225"/>
    </row>
    <row r="26" spans="2:7" ht="24" customHeight="1">
      <c r="B26" s="225"/>
      <c r="C26" s="225"/>
      <c r="D26" s="225"/>
      <c r="E26" s="225"/>
      <c r="F26" s="225"/>
      <c r="G26" s="225"/>
    </row>
    <row r="27" spans="2:7" ht="24" customHeight="1">
      <c r="B27" s="225"/>
      <c r="C27" s="225"/>
      <c r="D27" s="225"/>
      <c r="E27" s="225"/>
      <c r="F27" s="225"/>
      <c r="G27" s="225"/>
    </row>
    <row r="28" spans="2:7" ht="24" customHeight="1">
      <c r="B28" s="225"/>
      <c r="C28" s="225"/>
      <c r="D28" s="225"/>
      <c r="E28" s="225"/>
      <c r="F28" s="225"/>
      <c r="G28" s="225"/>
    </row>
    <row r="29" spans="2:7" ht="24" customHeight="1">
      <c r="B29" s="225"/>
      <c r="C29" s="225"/>
      <c r="D29" s="225"/>
      <c r="E29" s="225"/>
      <c r="F29" s="225"/>
      <c r="G29" s="225"/>
    </row>
    <row r="30" spans="2:7" ht="24" customHeight="1">
      <c r="B30" s="225"/>
      <c r="C30" s="225"/>
      <c r="D30" s="225"/>
      <c r="E30" s="225"/>
      <c r="F30" s="225"/>
      <c r="G30" s="225"/>
    </row>
    <row r="31" spans="2:7" ht="24" customHeight="1">
      <c r="B31" s="225"/>
      <c r="C31" s="225"/>
      <c r="D31" s="225"/>
      <c r="E31" s="225"/>
      <c r="F31" s="225"/>
      <c r="G31" s="225"/>
    </row>
    <row r="32" spans="2:7" ht="24" customHeight="1">
      <c r="B32" s="225"/>
      <c r="C32" s="225"/>
      <c r="D32" s="225"/>
      <c r="E32" s="225"/>
      <c r="F32" s="225"/>
      <c r="G32" s="225"/>
    </row>
    <row r="33" spans="2:7" ht="24" customHeight="1">
      <c r="B33" s="225"/>
      <c r="C33" s="225"/>
      <c r="D33" s="225"/>
      <c r="E33" s="225"/>
      <c r="F33" s="225"/>
      <c r="G33" s="225"/>
    </row>
    <row r="34" spans="2:7" ht="24" customHeight="1">
      <c r="B34" s="225"/>
      <c r="C34" s="225"/>
      <c r="D34" s="225"/>
      <c r="E34" s="225"/>
      <c r="F34" s="225"/>
      <c r="G34" s="225"/>
    </row>
    <row r="35" spans="2:7" ht="24" customHeight="1">
      <c r="B35" s="225"/>
      <c r="C35" s="225"/>
      <c r="D35" s="225"/>
      <c r="E35" s="225"/>
      <c r="F35" s="225"/>
      <c r="G35" s="225"/>
    </row>
    <row r="36" spans="2:7" ht="21" customHeight="1"/>
    <row r="37" spans="2:7" ht="17.25" customHeight="1"/>
    <row r="38" spans="2:7" ht="17.25" customHeight="1"/>
    <row r="39" spans="2:7" ht="17.25" customHeight="1"/>
  </sheetData>
  <phoneticPr fontId="0" type="noConversion"/>
  <printOptions headings="1"/>
  <pageMargins left="0.32" right="0.17" top="0.66" bottom="1" header="0.5" footer="0.5"/>
  <pageSetup paperSize="9" scale="96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B1:M29"/>
  <sheetViews>
    <sheetView workbookViewId="0">
      <selection activeCell="H9" sqref="H9"/>
    </sheetView>
  </sheetViews>
  <sheetFormatPr defaultRowHeight="12.75"/>
  <cols>
    <col min="1" max="1" width="3.5703125" customWidth="1"/>
    <col min="2" max="2" width="6.140625" customWidth="1"/>
    <col min="3" max="3" width="10.5703125" customWidth="1"/>
    <col min="13" max="13" width="2" customWidth="1"/>
  </cols>
  <sheetData>
    <row r="1" spans="2:13" ht="27.75"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2:13" ht="30">
      <c r="B2" s="344"/>
      <c r="C2" s="345" t="s">
        <v>224</v>
      </c>
      <c r="D2" s="344"/>
      <c r="E2" s="344"/>
      <c r="F2" s="344"/>
      <c r="G2" s="344"/>
      <c r="H2" s="344"/>
      <c r="I2" s="344"/>
      <c r="J2" s="344"/>
      <c r="K2" s="344"/>
      <c r="L2" s="346"/>
      <c r="M2" s="346"/>
    </row>
    <row r="3" spans="2:13" ht="27.75">
      <c r="B3" s="344"/>
      <c r="C3" s="344" t="s">
        <v>319</v>
      </c>
      <c r="D3" s="344"/>
      <c r="E3" s="344"/>
      <c r="F3" s="344"/>
      <c r="G3" s="344"/>
      <c r="H3" s="344"/>
      <c r="I3" s="344"/>
      <c r="J3" s="344"/>
      <c r="K3" s="344"/>
      <c r="L3" s="346"/>
      <c r="M3" s="346"/>
    </row>
    <row r="4" spans="2:13" ht="27.75">
      <c r="B4" s="344" t="s">
        <v>320</v>
      </c>
      <c r="C4" s="344"/>
      <c r="D4" s="344"/>
      <c r="E4" s="344"/>
      <c r="F4" s="344"/>
      <c r="G4" s="344"/>
      <c r="H4" s="344"/>
      <c r="I4" s="344"/>
      <c r="J4" s="344"/>
      <c r="K4" s="344"/>
      <c r="L4" s="346"/>
      <c r="M4" s="346"/>
    </row>
    <row r="5" spans="2:13" ht="27.75">
      <c r="B5" s="344" t="s">
        <v>321</v>
      </c>
      <c r="C5" s="344"/>
      <c r="D5" s="344"/>
      <c r="E5" s="344"/>
      <c r="F5" s="344"/>
      <c r="G5" s="344"/>
      <c r="H5" s="344"/>
      <c r="I5" s="344"/>
      <c r="J5" s="344"/>
      <c r="K5" s="344"/>
      <c r="L5" s="346"/>
      <c r="M5" s="346"/>
    </row>
    <row r="6" spans="2:13" ht="27.75"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6"/>
      <c r="M6" s="346"/>
    </row>
    <row r="7" spans="2:13" ht="30">
      <c r="B7" s="344"/>
      <c r="C7" s="350" t="s">
        <v>3</v>
      </c>
      <c r="D7" s="348" t="s">
        <v>221</v>
      </c>
      <c r="E7" s="349"/>
      <c r="F7" s="349"/>
      <c r="G7" s="349"/>
      <c r="H7" s="349"/>
      <c r="I7" s="349"/>
      <c r="J7" s="344"/>
      <c r="K7" s="344"/>
      <c r="L7" s="346"/>
      <c r="M7" s="346"/>
    </row>
    <row r="8" spans="2:13" ht="27.75">
      <c r="B8" s="344"/>
      <c r="C8" s="344"/>
      <c r="D8" s="347" t="s">
        <v>234</v>
      </c>
      <c r="E8" s="344"/>
      <c r="F8" s="344" t="s">
        <v>322</v>
      </c>
      <c r="G8" s="344"/>
      <c r="H8" s="344"/>
      <c r="I8" s="344"/>
      <c r="J8" s="344"/>
      <c r="K8" s="344"/>
      <c r="L8" s="346"/>
      <c r="M8" s="346"/>
    </row>
    <row r="9" spans="2:13" ht="27.75">
      <c r="B9" s="344"/>
      <c r="C9" s="344"/>
      <c r="D9" s="347" t="s">
        <v>222</v>
      </c>
      <c r="E9" s="344"/>
      <c r="F9" s="344" t="s">
        <v>323</v>
      </c>
      <c r="G9" s="344"/>
      <c r="H9" s="344"/>
      <c r="I9" s="344"/>
      <c r="J9" s="344"/>
      <c r="K9" s="344"/>
      <c r="L9" s="346"/>
      <c r="M9" s="346"/>
    </row>
    <row r="10" spans="2:13" ht="27.75">
      <c r="B10" s="344"/>
      <c r="C10" s="344"/>
      <c r="D10" s="347" t="s">
        <v>223</v>
      </c>
      <c r="E10" s="344"/>
      <c r="F10" s="344" t="s">
        <v>324</v>
      </c>
      <c r="G10" s="344"/>
      <c r="H10" s="344"/>
      <c r="I10" s="344"/>
      <c r="J10" s="344"/>
      <c r="K10" s="344"/>
      <c r="L10" s="346"/>
      <c r="M10" s="346"/>
    </row>
    <row r="11" spans="2:13" ht="27.75"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6"/>
      <c r="M11" s="346"/>
    </row>
    <row r="12" spans="2:13" ht="27.75">
      <c r="B12" s="290"/>
      <c r="C12" s="290"/>
      <c r="D12" s="290"/>
      <c r="E12" s="290"/>
      <c r="F12" s="290"/>
      <c r="G12" s="290"/>
      <c r="H12" s="290"/>
      <c r="I12" s="290"/>
      <c r="J12" s="290"/>
      <c r="K12" s="290"/>
    </row>
    <row r="13" spans="2:13" ht="27.75">
      <c r="B13" s="290"/>
      <c r="C13" s="290"/>
      <c r="D13" s="290"/>
      <c r="E13" s="290"/>
      <c r="F13" s="290"/>
      <c r="G13" s="290"/>
      <c r="H13" s="290"/>
      <c r="I13" s="290"/>
      <c r="J13" s="290"/>
      <c r="K13" s="290"/>
    </row>
    <row r="14" spans="2:13" ht="27.75">
      <c r="B14" s="290"/>
      <c r="C14" s="290"/>
      <c r="D14" s="290"/>
      <c r="E14" s="290"/>
      <c r="F14" s="290"/>
      <c r="G14" s="290"/>
      <c r="H14" s="290"/>
      <c r="I14" s="290"/>
      <c r="J14" s="290"/>
      <c r="K14" s="290"/>
    </row>
    <row r="15" spans="2:13" ht="27.75"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  <row r="16" spans="2:13" ht="27.75">
      <c r="B16" s="290"/>
      <c r="C16" s="290"/>
      <c r="D16" s="290"/>
      <c r="E16" s="290"/>
      <c r="F16" s="290"/>
      <c r="G16" s="290"/>
      <c r="H16" s="290"/>
      <c r="I16" s="290"/>
      <c r="J16" s="290"/>
      <c r="K16" s="290"/>
    </row>
    <row r="17" spans="2:11" ht="27.75">
      <c r="B17" s="290"/>
      <c r="C17" s="290"/>
      <c r="D17" s="290"/>
      <c r="E17" s="290"/>
      <c r="F17" s="290"/>
      <c r="G17" s="290"/>
      <c r="H17" s="290"/>
      <c r="I17" s="290"/>
      <c r="J17" s="290"/>
      <c r="K17" s="290"/>
    </row>
    <row r="18" spans="2:11" ht="27.75">
      <c r="B18" s="290"/>
      <c r="C18" s="290"/>
      <c r="D18" s="290"/>
      <c r="E18" s="290"/>
      <c r="F18" s="290"/>
      <c r="G18" s="290"/>
      <c r="H18" s="290"/>
      <c r="I18" s="290"/>
      <c r="J18" s="290"/>
      <c r="K18" s="290"/>
    </row>
    <row r="19" spans="2:11" ht="27.75">
      <c r="B19" s="290"/>
      <c r="C19" s="290"/>
      <c r="D19" s="290"/>
      <c r="E19" s="290"/>
      <c r="F19" s="290"/>
      <c r="G19" s="290"/>
      <c r="H19" s="290"/>
      <c r="I19" s="290"/>
      <c r="J19" s="290"/>
      <c r="K19" s="290"/>
    </row>
    <row r="20" spans="2:11" ht="27.75">
      <c r="B20" s="290"/>
      <c r="C20" s="290"/>
      <c r="D20" s="290"/>
      <c r="E20" s="290"/>
      <c r="F20" s="290"/>
      <c r="G20" s="290"/>
      <c r="H20" s="290"/>
      <c r="I20" s="290"/>
      <c r="J20" s="290"/>
      <c r="K20" s="290"/>
    </row>
    <row r="21" spans="2:11" ht="27.75">
      <c r="B21" s="290"/>
      <c r="C21" s="290"/>
      <c r="D21" s="290"/>
      <c r="E21" s="290"/>
      <c r="F21" s="290"/>
      <c r="G21" s="290"/>
      <c r="H21" s="290"/>
      <c r="I21" s="290"/>
      <c r="J21" s="290"/>
      <c r="K21" s="290"/>
    </row>
    <row r="22" spans="2:11" ht="27.75">
      <c r="B22" s="290"/>
      <c r="C22" s="290"/>
      <c r="D22" s="290"/>
      <c r="E22" s="290"/>
      <c r="F22" s="290"/>
      <c r="G22" s="290"/>
      <c r="H22" s="290"/>
      <c r="I22" s="290"/>
      <c r="J22" s="290"/>
      <c r="K22" s="290"/>
    </row>
    <row r="23" spans="2:11" ht="27.75">
      <c r="B23" s="290"/>
      <c r="C23" s="290"/>
      <c r="D23" s="290"/>
      <c r="E23" s="290"/>
      <c r="F23" s="290"/>
      <c r="G23" s="290"/>
      <c r="H23" s="290"/>
      <c r="I23" s="290"/>
      <c r="J23" s="290"/>
      <c r="K23" s="290"/>
    </row>
    <row r="24" spans="2:11" ht="27.75">
      <c r="B24" s="290"/>
      <c r="C24" s="290"/>
      <c r="D24" s="290"/>
      <c r="E24" s="290"/>
      <c r="F24" s="290"/>
      <c r="G24" s="290"/>
      <c r="H24" s="290"/>
      <c r="I24" s="290"/>
      <c r="J24" s="290"/>
      <c r="K24" s="290"/>
    </row>
    <row r="25" spans="2:11" ht="27.75">
      <c r="B25" s="290"/>
      <c r="C25" s="290"/>
      <c r="D25" s="290"/>
      <c r="E25" s="290"/>
      <c r="F25" s="290"/>
      <c r="G25" s="290"/>
      <c r="H25" s="290"/>
      <c r="I25" s="290"/>
      <c r="J25" s="290"/>
      <c r="K25" s="290"/>
    </row>
    <row r="26" spans="2:11" ht="27.75">
      <c r="B26" s="290"/>
      <c r="C26" s="290"/>
      <c r="D26" s="290"/>
      <c r="E26" s="290"/>
      <c r="F26" s="290"/>
      <c r="G26" s="290"/>
      <c r="H26" s="290"/>
      <c r="I26" s="290"/>
      <c r="J26" s="290"/>
      <c r="K26" s="290"/>
    </row>
    <row r="27" spans="2:11" ht="27.75">
      <c r="B27" s="290"/>
      <c r="C27" s="290"/>
      <c r="D27" s="290"/>
      <c r="E27" s="290"/>
      <c r="F27" s="290"/>
      <c r="G27" s="290"/>
      <c r="H27" s="290"/>
      <c r="I27" s="290"/>
      <c r="J27" s="290"/>
      <c r="K27" s="290"/>
    </row>
    <row r="28" spans="2:11" ht="27.75">
      <c r="B28" s="290"/>
      <c r="C28" s="290"/>
      <c r="D28" s="290"/>
      <c r="E28" s="290"/>
      <c r="F28" s="290"/>
      <c r="G28" s="290"/>
      <c r="H28" s="290"/>
      <c r="I28" s="290"/>
      <c r="J28" s="290"/>
      <c r="K28" s="290"/>
    </row>
    <row r="29" spans="2:11" ht="27.75">
      <c r="B29" s="290"/>
      <c r="C29" s="290"/>
      <c r="D29" s="290"/>
      <c r="E29" s="290"/>
      <c r="F29" s="290"/>
      <c r="G29" s="290"/>
      <c r="H29" s="290"/>
      <c r="I29" s="290"/>
      <c r="J29" s="290"/>
      <c r="K29" s="290"/>
    </row>
  </sheetData>
  <phoneticPr fontId="0" type="noConversion"/>
  <pageMargins left="0.22" right="0.22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>
    <pageSetUpPr fitToPage="1"/>
  </sheetPr>
  <dimension ref="A1:M42"/>
  <sheetViews>
    <sheetView showGridLines="0" topLeftCell="A13" workbookViewId="0">
      <selection activeCell="C6" sqref="C6"/>
    </sheetView>
  </sheetViews>
  <sheetFormatPr defaultRowHeight="12.75"/>
  <cols>
    <col min="1" max="1" width="3" style="13" customWidth="1"/>
    <col min="2" max="2" width="14.42578125" style="13" customWidth="1"/>
    <col min="3" max="3" width="30.7109375" style="13" customWidth="1"/>
    <col min="4" max="4" width="28.140625" style="13" customWidth="1"/>
    <col min="5" max="5" width="19.140625" style="13" customWidth="1"/>
    <col min="6" max="6" width="12.28515625" style="13" customWidth="1"/>
    <col min="7" max="16384" width="9.140625" style="13"/>
  </cols>
  <sheetData>
    <row r="1" spans="1:13" s="12" customFormat="1" ht="49.5" customHeight="1" thickBot="1">
      <c r="A1" s="178" t="s">
        <v>171</v>
      </c>
    </row>
    <row r="2" spans="1:13" ht="26.25" customHeight="1">
      <c r="B2" s="214" t="s">
        <v>325</v>
      </c>
      <c r="C2" s="215"/>
      <c r="D2" s="215"/>
      <c r="E2" s="216"/>
    </row>
    <row r="3" spans="1:13" ht="26.25" customHeight="1">
      <c r="B3" s="217"/>
      <c r="C3" s="218"/>
      <c r="D3" s="218"/>
      <c r="E3" s="219"/>
    </row>
    <row r="4" spans="1:13" ht="21.75" customHeight="1">
      <c r="B4" s="313" t="s">
        <v>326</v>
      </c>
      <c r="C4" s="382" t="s">
        <v>327</v>
      </c>
      <c r="D4" s="311"/>
      <c r="E4" s="57"/>
    </row>
    <row r="5" spans="1:13" ht="18.75" customHeight="1">
      <c r="B5" s="313"/>
      <c r="C5" s="382" t="s">
        <v>328</v>
      </c>
      <c r="D5" s="311"/>
      <c r="E5" s="57"/>
    </row>
    <row r="6" spans="1:13" ht="18.75" customHeight="1">
      <c r="B6" s="313"/>
      <c r="C6" s="311"/>
      <c r="D6" s="311"/>
      <c r="E6" s="57"/>
    </row>
    <row r="7" spans="1:13" ht="18.75" customHeight="1">
      <c r="B7" s="313" t="s">
        <v>331</v>
      </c>
      <c r="C7" s="311" t="s">
        <v>215</v>
      </c>
      <c r="D7" s="311"/>
      <c r="E7" s="57"/>
      <c r="F7" s="2"/>
      <c r="G7" s="2"/>
      <c r="H7" s="2"/>
      <c r="I7" s="2"/>
      <c r="J7" s="2"/>
      <c r="K7" s="2"/>
      <c r="L7" s="2"/>
      <c r="M7" s="2"/>
    </row>
    <row r="8" spans="1:13" ht="15.75" customHeight="1">
      <c r="B8" s="316"/>
      <c r="C8" s="311" t="s">
        <v>329</v>
      </c>
      <c r="D8" s="311"/>
      <c r="E8" s="57"/>
      <c r="F8" s="2"/>
      <c r="G8" s="2"/>
      <c r="H8" s="2"/>
      <c r="I8" s="2"/>
      <c r="J8" s="2"/>
      <c r="K8" s="2"/>
      <c r="L8" s="2"/>
      <c r="M8" s="2"/>
    </row>
    <row r="9" spans="1:13" ht="15.75" customHeight="1">
      <c r="B9" s="122"/>
      <c r="C9" s="59"/>
      <c r="D9" s="59"/>
      <c r="E9" s="57"/>
      <c r="F9" s="2"/>
      <c r="G9" s="2"/>
      <c r="H9" s="2"/>
      <c r="I9" s="2"/>
      <c r="J9" s="2"/>
      <c r="K9" s="2"/>
      <c r="L9" s="2"/>
      <c r="M9" s="2"/>
    </row>
    <row r="10" spans="1:13" ht="15.75" customHeight="1">
      <c r="B10" s="60"/>
      <c r="C10" s="53"/>
      <c r="D10" s="53"/>
      <c r="E10" s="57"/>
      <c r="F10" s="2"/>
      <c r="G10" s="2"/>
      <c r="H10" s="2"/>
      <c r="I10" s="2"/>
      <c r="J10" s="2"/>
      <c r="K10" s="2"/>
      <c r="L10" s="2"/>
      <c r="M10" s="2"/>
    </row>
    <row r="11" spans="1:13" ht="15.75" customHeight="1">
      <c r="B11" s="60"/>
      <c r="C11" s="150" t="s">
        <v>3</v>
      </c>
      <c r="D11" s="124" t="s">
        <v>330</v>
      </c>
      <c r="E11" s="57"/>
      <c r="F11" s="2"/>
      <c r="G11" s="2"/>
      <c r="H11" s="2"/>
      <c r="I11" s="2"/>
      <c r="J11" s="2"/>
      <c r="K11" s="2"/>
      <c r="L11" s="2"/>
      <c r="M11" s="2"/>
    </row>
    <row r="12" spans="1:13" ht="15.75" customHeight="1">
      <c r="B12" s="60"/>
      <c r="C12" s="52"/>
      <c r="D12" s="151" t="s">
        <v>141</v>
      </c>
      <c r="E12" s="57"/>
      <c r="F12" s="2"/>
      <c r="G12" s="2"/>
      <c r="H12" s="2"/>
      <c r="I12" s="2"/>
      <c r="J12" s="2"/>
      <c r="K12" s="2"/>
      <c r="L12" s="2"/>
      <c r="M12" s="2"/>
    </row>
    <row r="13" spans="1:13" ht="15.75" customHeight="1">
      <c r="B13" s="60"/>
      <c r="C13" s="87" t="s">
        <v>4</v>
      </c>
      <c r="D13" s="87" t="s">
        <v>5</v>
      </c>
      <c r="E13" s="57"/>
      <c r="G13" s="2"/>
      <c r="H13" s="2"/>
      <c r="I13" s="16"/>
      <c r="J13" s="2"/>
      <c r="K13" s="2"/>
      <c r="L13" s="2"/>
      <c r="M13" s="2"/>
    </row>
    <row r="14" spans="1:13" ht="15.75" customHeight="1">
      <c r="B14" s="60"/>
      <c r="C14" s="20" t="s">
        <v>13</v>
      </c>
      <c r="D14" s="27" t="str">
        <f>IF(C14=C15,"0",C14)</f>
        <v>0</v>
      </c>
      <c r="E14" s="57"/>
      <c r="G14" s="2"/>
      <c r="H14" s="2"/>
      <c r="I14" s="17"/>
      <c r="J14" s="2"/>
      <c r="K14" s="2"/>
      <c r="L14" s="2"/>
      <c r="M14" s="2"/>
    </row>
    <row r="15" spans="1:13" ht="15.75" customHeight="1">
      <c r="B15" s="60"/>
      <c r="C15" s="20" t="s">
        <v>13</v>
      </c>
      <c r="D15" s="27" t="str">
        <f>IF(C15=C16,"0",C15)</f>
        <v>LT1612E1230038</v>
      </c>
      <c r="E15" s="57"/>
      <c r="G15" s="2"/>
      <c r="H15" s="2"/>
      <c r="I15" s="17"/>
      <c r="J15" s="2"/>
      <c r="K15" s="2"/>
      <c r="L15" s="2"/>
      <c r="M15" s="2"/>
    </row>
    <row r="16" spans="1:13" ht="15.75" customHeight="1">
      <c r="B16" s="60"/>
      <c r="C16" s="20" t="s">
        <v>19</v>
      </c>
      <c r="D16" s="27" t="str">
        <f t="shared" ref="D16:D22" si="0">IF(C16=C17,"0",C16)</f>
        <v>0</v>
      </c>
      <c r="E16" s="57"/>
      <c r="G16" s="2"/>
      <c r="H16" s="2"/>
      <c r="I16" s="17"/>
      <c r="J16" s="2"/>
      <c r="K16" s="2"/>
      <c r="L16" s="2"/>
      <c r="M16" s="2"/>
    </row>
    <row r="17" spans="2:13" ht="15.75" customHeight="1">
      <c r="B17" s="60"/>
      <c r="C17" s="20" t="s">
        <v>19</v>
      </c>
      <c r="D17" s="27" t="str">
        <f t="shared" si="0"/>
        <v>LT16441261</v>
      </c>
      <c r="E17" s="57"/>
      <c r="F17" s="2"/>
      <c r="G17" s="2"/>
      <c r="H17" s="2"/>
      <c r="I17" s="17"/>
      <c r="J17" s="2"/>
      <c r="K17" s="2"/>
      <c r="L17" s="2"/>
      <c r="M17" s="2"/>
    </row>
    <row r="18" spans="2:13" ht="15.75" customHeight="1">
      <c r="B18" s="60"/>
      <c r="C18" s="20" t="s">
        <v>117</v>
      </c>
      <c r="D18" s="27" t="str">
        <f t="shared" si="0"/>
        <v>LT16441262</v>
      </c>
      <c r="E18" s="57"/>
      <c r="F18" s="2"/>
      <c r="G18" s="2"/>
      <c r="H18" s="2"/>
      <c r="I18" s="2"/>
      <c r="J18" s="2"/>
      <c r="K18" s="2"/>
      <c r="L18" s="2"/>
      <c r="M18" s="2"/>
    </row>
    <row r="19" spans="2:13" ht="15.75" customHeight="1">
      <c r="B19" s="60"/>
      <c r="C19" s="20" t="s">
        <v>118</v>
      </c>
      <c r="D19" s="27" t="str">
        <f t="shared" si="0"/>
        <v>LT16441263</v>
      </c>
      <c r="E19" s="57"/>
      <c r="F19" s="2"/>
      <c r="G19" s="2"/>
      <c r="H19" s="2"/>
      <c r="I19" s="2"/>
      <c r="J19" s="2"/>
      <c r="K19" s="2"/>
      <c r="L19" s="2"/>
      <c r="M19" s="2"/>
    </row>
    <row r="20" spans="2:13" ht="15.75" customHeight="1">
      <c r="B20" s="60"/>
      <c r="C20" s="20" t="s">
        <v>20</v>
      </c>
      <c r="D20" s="27" t="str">
        <f t="shared" si="0"/>
        <v>MC182000686005</v>
      </c>
      <c r="E20" s="57"/>
      <c r="F20" s="2"/>
      <c r="G20" s="2"/>
      <c r="H20" s="2"/>
      <c r="I20" s="2"/>
      <c r="J20" s="2"/>
      <c r="K20" s="2"/>
      <c r="L20" s="2"/>
      <c r="M20" s="2"/>
    </row>
    <row r="21" spans="2:13" ht="15.75" customHeight="1">
      <c r="B21" s="60"/>
      <c r="C21" s="20" t="s">
        <v>15</v>
      </c>
      <c r="D21" s="27" t="str">
        <f t="shared" si="0"/>
        <v>0</v>
      </c>
      <c r="E21" s="57"/>
      <c r="F21" s="2"/>
      <c r="G21" s="2"/>
      <c r="H21" s="2"/>
      <c r="I21" s="2"/>
      <c r="J21" s="2"/>
      <c r="K21" s="2"/>
      <c r="L21" s="2"/>
      <c r="M21" s="2"/>
    </row>
    <row r="22" spans="2:13" ht="15.75" customHeight="1">
      <c r="B22" s="60"/>
      <c r="C22" s="20" t="s">
        <v>15</v>
      </c>
      <c r="D22" s="27" t="str">
        <f t="shared" si="0"/>
        <v>MC470474105</v>
      </c>
      <c r="E22" s="57"/>
      <c r="F22" s="2"/>
      <c r="G22" s="2"/>
      <c r="H22" s="2"/>
      <c r="I22" s="2"/>
      <c r="J22" s="2"/>
      <c r="K22" s="2"/>
      <c r="L22" s="2"/>
      <c r="M22" s="2"/>
    </row>
    <row r="23" spans="2:13" ht="15.75" customHeight="1">
      <c r="B23" s="60"/>
      <c r="C23" s="20" t="s">
        <v>26</v>
      </c>
      <c r="D23" s="27" t="str">
        <f>IF(C23=C24,"0",C23)</f>
        <v>0</v>
      </c>
      <c r="E23" s="57"/>
      <c r="F23" s="2"/>
      <c r="G23" s="17"/>
      <c r="H23" s="17"/>
      <c r="I23" s="3"/>
      <c r="J23" s="2"/>
      <c r="K23" s="2"/>
      <c r="L23" s="2"/>
      <c r="M23" s="2"/>
    </row>
    <row r="24" spans="2:13" ht="13.5" customHeight="1">
      <c r="B24" s="60"/>
      <c r="C24" s="20" t="s">
        <v>26</v>
      </c>
      <c r="D24" s="27" t="str">
        <f>IF(C24=C25,"0",C24)</f>
        <v>0</v>
      </c>
      <c r="E24" s="112"/>
      <c r="F24" s="16"/>
      <c r="G24" s="2"/>
      <c r="H24" s="2"/>
      <c r="I24" s="2"/>
      <c r="J24" s="2"/>
      <c r="K24" s="2"/>
      <c r="L24" s="2"/>
      <c r="M24" s="2"/>
    </row>
    <row r="25" spans="2:13" ht="13.5" customHeight="1">
      <c r="B25" s="60"/>
      <c r="C25" s="20" t="s">
        <v>26</v>
      </c>
      <c r="D25" s="27" t="str">
        <f>IF(C25=C26,"0",C25)</f>
        <v>SH5100M3A</v>
      </c>
      <c r="E25" s="57"/>
      <c r="F25" s="22"/>
    </row>
    <row r="26" spans="2:13" ht="13.5" thickBot="1">
      <c r="B26" s="63"/>
      <c r="C26" s="64"/>
      <c r="D26" s="113"/>
      <c r="E26" s="114"/>
      <c r="F26" s="16"/>
    </row>
    <row r="29" spans="2:13" ht="21.75" customHeight="1">
      <c r="B29" s="225"/>
      <c r="C29" s="225"/>
      <c r="D29" s="225"/>
      <c r="E29" s="225"/>
    </row>
    <row r="30" spans="2:13" ht="21.75" customHeight="1">
      <c r="B30" s="225"/>
      <c r="C30" s="225"/>
      <c r="D30" s="225"/>
      <c r="E30" s="225"/>
    </row>
    <row r="31" spans="2:13" ht="21.75" customHeight="1">
      <c r="B31" s="225"/>
      <c r="C31" s="225"/>
      <c r="D31" s="225"/>
      <c r="E31" s="225"/>
    </row>
    <row r="32" spans="2:13" ht="21.75" customHeight="1">
      <c r="B32" s="225"/>
      <c r="C32" s="225"/>
      <c r="D32" s="225"/>
      <c r="E32" s="225"/>
    </row>
    <row r="33" spans="2:5" ht="21.75" customHeight="1">
      <c r="B33" s="225"/>
      <c r="C33" s="225"/>
      <c r="D33" s="225"/>
      <c r="E33" s="225"/>
    </row>
    <row r="34" spans="2:5" ht="21.75" customHeight="1">
      <c r="B34" s="225"/>
      <c r="C34" s="225"/>
      <c r="D34" s="225"/>
      <c r="E34" s="225"/>
    </row>
    <row r="35" spans="2:5" ht="21.75" customHeight="1">
      <c r="B35" s="225"/>
      <c r="C35" s="225"/>
      <c r="D35" s="225"/>
      <c r="E35" s="225"/>
    </row>
    <row r="36" spans="2:5" ht="21.75" customHeight="1">
      <c r="B36" s="225"/>
      <c r="C36" s="225"/>
      <c r="D36" s="225"/>
      <c r="E36" s="225"/>
    </row>
    <row r="37" spans="2:5" ht="21.75" customHeight="1">
      <c r="B37" s="225"/>
      <c r="C37" s="225"/>
      <c r="D37" s="225"/>
      <c r="E37" s="225"/>
    </row>
    <row r="38" spans="2:5" ht="21.75" customHeight="1">
      <c r="B38" s="225"/>
      <c r="C38" s="225"/>
      <c r="D38" s="225"/>
      <c r="E38" s="225"/>
    </row>
    <row r="39" spans="2:5" ht="21.75" customHeight="1">
      <c r="B39" s="225"/>
      <c r="C39" s="225"/>
      <c r="D39" s="225"/>
      <c r="E39" s="225"/>
    </row>
    <row r="40" spans="2:5" ht="21" customHeight="1"/>
    <row r="41" spans="2:5" ht="21" customHeight="1"/>
    <row r="42" spans="2:5" ht="21" customHeight="1"/>
  </sheetData>
  <phoneticPr fontId="0" type="noConversion"/>
  <printOptions headings="1"/>
  <pageMargins left="0.18" right="0.17" top="0.66" bottom="1" header="0.5" footer="0.5"/>
  <pageSetup paperSize="9" scale="85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>
    <pageSetUpPr fitToPage="1"/>
  </sheetPr>
  <dimension ref="A1:M52"/>
  <sheetViews>
    <sheetView showGridLines="0" topLeftCell="A44" workbookViewId="0">
      <selection activeCell="D15" sqref="D15"/>
    </sheetView>
  </sheetViews>
  <sheetFormatPr defaultRowHeight="12.75"/>
  <cols>
    <col min="1" max="1" width="3" style="13" customWidth="1"/>
    <col min="2" max="2" width="14.42578125" style="13" customWidth="1"/>
    <col min="3" max="3" width="25.140625" style="13" customWidth="1"/>
    <col min="4" max="4" width="21.140625" style="13" customWidth="1"/>
    <col min="5" max="5" width="14.140625" style="13" customWidth="1"/>
    <col min="6" max="6" width="55.7109375" style="18" customWidth="1"/>
    <col min="7" max="13" width="9.140625" style="18"/>
    <col min="14" max="16384" width="9.140625" style="13"/>
  </cols>
  <sheetData>
    <row r="1" spans="1:9" s="12" customFormat="1" ht="49.5" customHeight="1" thickBot="1">
      <c r="A1" s="178" t="s">
        <v>172</v>
      </c>
    </row>
    <row r="2" spans="1:9" ht="27" customHeight="1">
      <c r="B2" s="273" t="s">
        <v>332</v>
      </c>
      <c r="C2" s="183"/>
      <c r="D2" s="183"/>
      <c r="E2" s="183"/>
      <c r="F2" s="184"/>
    </row>
    <row r="3" spans="1:9" ht="15" customHeight="1">
      <c r="B3" s="98"/>
      <c r="C3" s="53"/>
      <c r="D3" s="53"/>
      <c r="E3" s="53"/>
      <c r="F3" s="57"/>
    </row>
    <row r="4" spans="1:9" ht="20.25" customHeight="1">
      <c r="B4" s="313" t="s">
        <v>257</v>
      </c>
      <c r="C4" s="311" t="s">
        <v>333</v>
      </c>
      <c r="D4" s="311"/>
      <c r="E4" s="317"/>
      <c r="F4" s="318"/>
    </row>
    <row r="5" spans="1:9" ht="20.25" customHeight="1">
      <c r="B5" s="313"/>
      <c r="C5" s="382" t="s">
        <v>328</v>
      </c>
      <c r="D5" s="311"/>
      <c r="E5" s="317"/>
      <c r="F5" s="318"/>
    </row>
    <row r="6" spans="1:9" ht="20.25" customHeight="1">
      <c r="B6" s="313"/>
      <c r="C6" s="311"/>
      <c r="D6" s="311"/>
      <c r="E6" s="317"/>
      <c r="F6" s="318"/>
    </row>
    <row r="7" spans="1:9" ht="20.25" customHeight="1">
      <c r="B7" s="316"/>
      <c r="C7" s="232" t="s">
        <v>272</v>
      </c>
      <c r="D7" s="311"/>
      <c r="E7" s="317"/>
      <c r="F7" s="318"/>
    </row>
    <row r="8" spans="1:9" ht="20.25" customHeight="1">
      <c r="B8" s="316"/>
      <c r="C8" s="311" t="s">
        <v>334</v>
      </c>
      <c r="D8" s="311" t="s">
        <v>32</v>
      </c>
      <c r="E8" s="317"/>
      <c r="F8" s="318"/>
    </row>
    <row r="9" spans="1:9" ht="20.25" customHeight="1">
      <c r="B9" s="316"/>
      <c r="C9" s="311" t="s">
        <v>335</v>
      </c>
      <c r="D9" s="311" t="s">
        <v>31</v>
      </c>
      <c r="E9" s="317"/>
      <c r="F9" s="318"/>
    </row>
    <row r="10" spans="1:9" ht="20.25" customHeight="1">
      <c r="B10" s="316"/>
      <c r="C10" s="311" t="s">
        <v>336</v>
      </c>
      <c r="D10" s="311" t="s">
        <v>30</v>
      </c>
      <c r="E10" s="317"/>
      <c r="F10" s="318"/>
    </row>
    <row r="11" spans="1:9" ht="20.25" customHeight="1">
      <c r="B11" s="316"/>
      <c r="C11" s="311" t="s">
        <v>337</v>
      </c>
      <c r="D11" s="311" t="s">
        <v>29</v>
      </c>
      <c r="E11" s="317"/>
      <c r="F11" s="318"/>
    </row>
    <row r="12" spans="1:9" ht="20.25" customHeight="1">
      <c r="B12" s="316"/>
      <c r="C12" s="311" t="s">
        <v>338</v>
      </c>
      <c r="D12" s="311" t="s">
        <v>28</v>
      </c>
      <c r="E12" s="317"/>
      <c r="F12" s="318"/>
    </row>
    <row r="13" spans="1:9" ht="20.25" customHeight="1">
      <c r="B13" s="319"/>
      <c r="C13" s="317"/>
      <c r="D13" s="317"/>
      <c r="E13" s="317"/>
      <c r="F13" s="318"/>
    </row>
    <row r="14" spans="1:9" ht="20.25" customHeight="1">
      <c r="B14" s="319"/>
      <c r="C14" s="185" t="s">
        <v>3</v>
      </c>
      <c r="D14" s="320" t="s">
        <v>339</v>
      </c>
      <c r="E14" s="321"/>
      <c r="F14" s="322"/>
    </row>
    <row r="15" spans="1:9" ht="20.25" customHeight="1">
      <c r="B15" s="60"/>
      <c r="C15" s="141"/>
      <c r="D15" s="159" t="s">
        <v>220</v>
      </c>
      <c r="E15" s="157"/>
      <c r="F15" s="158"/>
    </row>
    <row r="16" spans="1:9" ht="17.25" customHeight="1">
      <c r="B16" s="60"/>
      <c r="C16" s="156" t="s">
        <v>54</v>
      </c>
      <c r="D16" s="156" t="s">
        <v>53</v>
      </c>
      <c r="E16" s="156" t="s">
        <v>55</v>
      </c>
      <c r="F16" s="57"/>
      <c r="I16" s="19"/>
    </row>
    <row r="17" spans="2:11" ht="13.5" customHeight="1">
      <c r="B17" s="60"/>
      <c r="C17" s="152" t="s">
        <v>56</v>
      </c>
      <c r="D17" s="153">
        <v>90</v>
      </c>
      <c r="E17" s="154" t="str">
        <f>IF(D17&gt;=80,"A",IF(D17&gt;=70,"B",IF(D17&gt;=60,"C",IF(D17&gt;=50,"D",IF(D17&lt;=49,"F")))))</f>
        <v>A</v>
      </c>
      <c r="F17" s="57"/>
      <c r="I17" s="23"/>
    </row>
    <row r="18" spans="2:11" ht="13.5" customHeight="1">
      <c r="B18" s="60"/>
      <c r="C18" s="152" t="s">
        <v>57</v>
      </c>
      <c r="D18" s="153">
        <v>80</v>
      </c>
      <c r="E18" s="154" t="str">
        <f>IF(D18&gt;=80,"A",IF(D18&gt;=70,"B",IF(D18&gt;=60,"C",IF(D18&gt;=50,"D",IF(D18&lt;=49,"F")))))</f>
        <v>A</v>
      </c>
      <c r="F18" s="57"/>
      <c r="I18" s="23"/>
    </row>
    <row r="19" spans="2:11" ht="13.5" customHeight="1">
      <c r="B19" s="60"/>
      <c r="C19" s="152" t="s">
        <v>58</v>
      </c>
      <c r="D19" s="153">
        <v>87</v>
      </c>
      <c r="E19" s="154" t="str">
        <f>IF(D19&gt;=80,"A",IF(D19&gt;=70,"B",IF(D19&gt;=60,"C",IF(D19&gt;=50,"D",IF(D19&lt;=49,"F")))))</f>
        <v>A</v>
      </c>
      <c r="F19" s="57"/>
      <c r="I19" s="23"/>
    </row>
    <row r="20" spans="2:11" ht="13.5" customHeight="1">
      <c r="B20" s="60"/>
      <c r="C20" s="152" t="s">
        <v>59</v>
      </c>
      <c r="D20" s="153">
        <v>50</v>
      </c>
      <c r="E20" s="154" t="str">
        <f>IF(D20&gt;=80,"A",IF(D20&gt;=70,"B",IF(D20&gt;=60,"C",IF(D20&gt;=50,"D",IF(D20&lt;=49,"F")))))</f>
        <v>D</v>
      </c>
      <c r="F20" s="57"/>
      <c r="I20" s="23"/>
    </row>
    <row r="21" spans="2:11" ht="13.5" customHeight="1">
      <c r="B21" s="60"/>
      <c r="C21" s="152" t="s">
        <v>60</v>
      </c>
      <c r="D21" s="153">
        <v>69</v>
      </c>
      <c r="E21" s="154" t="str">
        <f>IF(D21&gt;=80,"A",IF(D21&gt;=70,"B",IF(D21&gt;=60,"C",IF(D21&gt;=50,"D",IF(D21&lt;=49,"F")))))</f>
        <v>C</v>
      </c>
      <c r="F21" s="57"/>
    </row>
    <row r="22" spans="2:11" ht="13.5" customHeight="1">
      <c r="B22" s="60"/>
      <c r="C22" s="152"/>
      <c r="D22" s="152"/>
      <c r="E22" s="155"/>
      <c r="F22" s="57"/>
    </row>
    <row r="23" spans="2:11" ht="13.5" customHeight="1">
      <c r="B23" s="60"/>
      <c r="C23" s="152"/>
      <c r="D23" s="152"/>
      <c r="E23" s="155"/>
      <c r="F23" s="57"/>
      <c r="G23" s="17"/>
      <c r="H23" s="17"/>
      <c r="I23" s="3"/>
      <c r="J23" s="2"/>
      <c r="K23" s="2"/>
    </row>
    <row r="24" spans="2:11" ht="13.5" customHeight="1">
      <c r="B24" s="60"/>
      <c r="C24" s="152"/>
      <c r="D24" s="152"/>
      <c r="E24" s="155"/>
      <c r="F24" s="115"/>
      <c r="G24" s="2"/>
      <c r="H24" s="2"/>
      <c r="I24" s="2"/>
      <c r="J24" s="2"/>
      <c r="K24" s="2"/>
    </row>
    <row r="25" spans="2:11" ht="13.5" thickBot="1">
      <c r="B25" s="63"/>
      <c r="C25" s="64"/>
      <c r="D25" s="113"/>
      <c r="E25" s="106"/>
      <c r="F25" s="116"/>
    </row>
    <row r="28" spans="2:11" ht="24" customHeight="1">
      <c r="B28" s="225"/>
      <c r="C28" s="225"/>
      <c r="D28" s="225"/>
      <c r="E28" s="225"/>
      <c r="F28" s="226"/>
    </row>
    <row r="29" spans="2:11" ht="24" customHeight="1">
      <c r="B29" s="225"/>
      <c r="C29" s="225"/>
      <c r="D29" s="225"/>
      <c r="E29" s="225"/>
      <c r="F29" s="226"/>
    </row>
    <row r="30" spans="2:11" ht="24" customHeight="1">
      <c r="B30" s="225"/>
      <c r="C30" s="225"/>
      <c r="D30" s="225"/>
      <c r="E30" s="225"/>
      <c r="F30" s="226"/>
    </row>
    <row r="31" spans="2:11" ht="24" customHeight="1">
      <c r="B31" s="225"/>
      <c r="C31" s="225"/>
      <c r="D31" s="225"/>
      <c r="E31" s="225"/>
      <c r="F31" s="226"/>
    </row>
    <row r="32" spans="2:11" ht="24" customHeight="1">
      <c r="B32" s="225"/>
      <c r="C32" s="225"/>
      <c r="D32" s="225"/>
      <c r="E32" s="225"/>
      <c r="F32" s="226"/>
    </row>
    <row r="33" spans="2:6" ht="24" customHeight="1">
      <c r="B33" s="225"/>
      <c r="C33" s="225"/>
      <c r="D33" s="225"/>
      <c r="E33" s="225"/>
      <c r="F33" s="226"/>
    </row>
    <row r="34" spans="2:6" ht="24" customHeight="1">
      <c r="B34" s="225"/>
      <c r="C34" s="225"/>
      <c r="D34" s="225"/>
      <c r="E34" s="225"/>
      <c r="F34" s="226"/>
    </row>
    <row r="35" spans="2:6" ht="24" customHeight="1">
      <c r="B35" s="225"/>
      <c r="C35" s="225"/>
      <c r="D35" s="225"/>
      <c r="E35" s="225"/>
      <c r="F35" s="226"/>
    </row>
    <row r="36" spans="2:6" ht="24" customHeight="1">
      <c r="B36" s="225"/>
      <c r="C36" s="225"/>
      <c r="D36" s="225"/>
      <c r="E36" s="225"/>
      <c r="F36" s="226"/>
    </row>
    <row r="37" spans="2:6" ht="24" customHeight="1">
      <c r="B37" s="225"/>
      <c r="C37" s="225"/>
      <c r="D37" s="225"/>
      <c r="E37" s="225"/>
      <c r="F37" s="226"/>
    </row>
    <row r="38" spans="2:6" ht="24" customHeight="1">
      <c r="B38" s="225"/>
      <c r="C38" s="225"/>
      <c r="D38" s="225"/>
      <c r="E38" s="225"/>
      <c r="F38" s="226"/>
    </row>
    <row r="39" spans="2:6" ht="24" customHeight="1">
      <c r="B39" s="225"/>
      <c r="C39" s="225"/>
      <c r="D39" s="225"/>
      <c r="E39" s="225"/>
      <c r="F39" s="226"/>
    </row>
    <row r="40" spans="2:6" ht="24" customHeight="1">
      <c r="B40" s="225"/>
      <c r="C40" s="225"/>
      <c r="D40" s="225"/>
      <c r="E40" s="225"/>
      <c r="F40" s="226"/>
    </row>
    <row r="41" spans="2:6" ht="24" customHeight="1">
      <c r="B41" s="225"/>
      <c r="C41" s="225"/>
      <c r="D41" s="225"/>
      <c r="E41" s="225"/>
      <c r="F41" s="226"/>
    </row>
    <row r="42" spans="2:6" ht="24" customHeight="1">
      <c r="B42" s="225"/>
      <c r="C42" s="225"/>
      <c r="D42" s="225"/>
      <c r="E42" s="225"/>
      <c r="F42" s="226"/>
    </row>
    <row r="43" spans="2:6" ht="24" customHeight="1">
      <c r="B43" s="225"/>
      <c r="C43" s="225"/>
      <c r="D43" s="225"/>
      <c r="E43" s="225"/>
      <c r="F43" s="226"/>
    </row>
    <row r="44" spans="2:6" ht="24" customHeight="1"/>
    <row r="45" spans="2:6" ht="24" customHeight="1"/>
    <row r="46" spans="2:6" ht="24" customHeight="1"/>
    <row r="47" spans="2:6" ht="24" customHeight="1"/>
    <row r="48" spans="2:6" ht="24" customHeight="1"/>
    <row r="49" ht="24" customHeight="1"/>
    <row r="50" ht="24" customHeight="1"/>
    <row r="51" ht="24" customHeight="1"/>
    <row r="52" ht="24" customHeight="1"/>
  </sheetData>
  <phoneticPr fontId="0" type="noConversion"/>
  <printOptions headings="1"/>
  <pageMargins left="0.18" right="0.17" top="0.66" bottom="1" header="0.5" footer="0.5"/>
  <pageSetup paperSize="9" scale="7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5">
    <pageSetUpPr fitToPage="1"/>
  </sheetPr>
  <dimension ref="A1:G49"/>
  <sheetViews>
    <sheetView showGridLines="0" topLeftCell="A4" workbookViewId="0">
      <selection activeCell="B4" sqref="B4"/>
    </sheetView>
  </sheetViews>
  <sheetFormatPr defaultRowHeight="12.75"/>
  <cols>
    <col min="1" max="1" width="2.7109375" style="13" customWidth="1"/>
    <col min="2" max="2" width="14.42578125" style="13" customWidth="1"/>
    <col min="3" max="3" width="20" style="13" customWidth="1"/>
    <col min="4" max="5" width="14.85546875" style="22" customWidth="1"/>
    <col min="6" max="6" width="11.42578125" style="22" customWidth="1"/>
    <col min="7" max="7" width="18.7109375" style="17" customWidth="1"/>
    <col min="8" max="16384" width="9.140625" style="13"/>
  </cols>
  <sheetData>
    <row r="1" spans="1:7" s="12" customFormat="1" ht="49.5" customHeight="1" thickBot="1">
      <c r="A1" s="178" t="s">
        <v>173</v>
      </c>
    </row>
    <row r="2" spans="1:7" ht="20.25" customHeight="1">
      <c r="B2" s="192" t="s">
        <v>74</v>
      </c>
      <c r="C2" s="183"/>
      <c r="D2" s="183"/>
      <c r="E2" s="183"/>
      <c r="F2" s="183"/>
      <c r="G2" s="183"/>
    </row>
    <row r="3" spans="1:7" ht="15.75" customHeight="1">
      <c r="B3" s="211"/>
      <c r="C3" s="212"/>
      <c r="D3" s="212"/>
      <c r="E3" s="212"/>
      <c r="F3" s="212"/>
      <c r="G3" s="212"/>
    </row>
    <row r="4" spans="1:7" ht="21" customHeight="1">
      <c r="B4" s="313" t="s">
        <v>257</v>
      </c>
      <c r="C4" s="382" t="s">
        <v>340</v>
      </c>
      <c r="D4" s="323"/>
      <c r="E4" s="323"/>
      <c r="F4" s="323"/>
      <c r="G4" s="323"/>
    </row>
    <row r="5" spans="1:7" ht="19.5" customHeight="1">
      <c r="B5" s="316"/>
      <c r="C5" s="311" t="s">
        <v>341</v>
      </c>
      <c r="D5" s="311"/>
      <c r="E5" s="323"/>
      <c r="F5" s="323"/>
      <c r="G5" s="323"/>
    </row>
    <row r="6" spans="1:7" ht="19.5" customHeight="1">
      <c r="B6" s="316"/>
      <c r="C6" s="324"/>
      <c r="D6" s="311"/>
      <c r="E6" s="323"/>
      <c r="F6" s="323"/>
      <c r="G6" s="323"/>
    </row>
    <row r="7" spans="1:7" ht="20.25" customHeight="1">
      <c r="B7" s="149"/>
      <c r="C7" s="167" t="s">
        <v>3</v>
      </c>
      <c r="D7" s="124" t="s">
        <v>342</v>
      </c>
      <c r="E7" s="160"/>
      <c r="F7" s="160"/>
      <c r="G7" s="160"/>
    </row>
    <row r="8" spans="1:7" ht="20.25" customHeight="1">
      <c r="B8" s="149"/>
      <c r="C8" s="123"/>
      <c r="D8" s="161" t="s">
        <v>160</v>
      </c>
      <c r="E8" s="160"/>
      <c r="F8" s="160"/>
      <c r="G8" s="160"/>
    </row>
    <row r="9" spans="1:7" ht="21" customHeight="1">
      <c r="B9" s="60"/>
      <c r="C9" s="165" t="s">
        <v>62</v>
      </c>
      <c r="D9" s="165" t="s">
        <v>63</v>
      </c>
      <c r="E9" s="165" t="s">
        <v>64</v>
      </c>
      <c r="F9" s="165" t="s">
        <v>61</v>
      </c>
      <c r="G9" s="118"/>
    </row>
    <row r="10" spans="1:7" ht="13.5" customHeight="1">
      <c r="B10" s="60"/>
      <c r="C10" s="162" t="s">
        <v>65</v>
      </c>
      <c r="D10" s="163">
        <v>38493</v>
      </c>
      <c r="E10" s="163">
        <v>38491</v>
      </c>
      <c r="F10" s="164">
        <f>IF(ISERROR(D10-E10),"Error",IF(D10="","Invest",D10-E10))</f>
        <v>2</v>
      </c>
      <c r="G10" s="119"/>
    </row>
    <row r="11" spans="1:7" ht="13.5" customHeight="1">
      <c r="B11" s="60"/>
      <c r="C11" s="162" t="s">
        <v>46</v>
      </c>
      <c r="D11" s="163">
        <v>38492</v>
      </c>
      <c r="E11" s="163">
        <v>38491</v>
      </c>
      <c r="F11" s="164">
        <f t="shared" ref="F11:F19" si="0">IF(ISERROR(D11-E11),"Error",IF(D11="","Invest",D11-E11))</f>
        <v>1</v>
      </c>
      <c r="G11" s="119"/>
    </row>
    <row r="12" spans="1:7" ht="13.5" customHeight="1">
      <c r="B12" s="60"/>
      <c r="C12" s="162" t="s">
        <v>66</v>
      </c>
      <c r="D12" s="163" t="s">
        <v>216</v>
      </c>
      <c r="E12" s="163">
        <v>38490</v>
      </c>
      <c r="F12" s="164" t="str">
        <f t="shared" si="0"/>
        <v>Error</v>
      </c>
      <c r="G12" s="119"/>
    </row>
    <row r="13" spans="1:7" ht="13.5" customHeight="1">
      <c r="B13" s="60"/>
      <c r="C13" s="162" t="s">
        <v>47</v>
      </c>
      <c r="D13" s="163">
        <v>38492</v>
      </c>
      <c r="E13" s="163">
        <v>38490</v>
      </c>
      <c r="F13" s="164">
        <f t="shared" si="0"/>
        <v>2</v>
      </c>
      <c r="G13" s="119"/>
    </row>
    <row r="14" spans="1:7" ht="13.5" customHeight="1">
      <c r="B14" s="60"/>
      <c r="C14" s="162" t="s">
        <v>48</v>
      </c>
      <c r="D14" s="163">
        <v>38492</v>
      </c>
      <c r="E14" s="163">
        <v>38490</v>
      </c>
      <c r="F14" s="164">
        <f t="shared" si="0"/>
        <v>2</v>
      </c>
      <c r="G14" s="119"/>
    </row>
    <row r="15" spans="1:7" ht="13.5" customHeight="1">
      <c r="B15" s="60"/>
      <c r="C15" s="162" t="s">
        <v>67</v>
      </c>
      <c r="D15" s="163">
        <v>38492</v>
      </c>
      <c r="E15" s="163">
        <v>38490</v>
      </c>
      <c r="F15" s="164">
        <f t="shared" si="0"/>
        <v>2</v>
      </c>
      <c r="G15" s="119"/>
    </row>
    <row r="16" spans="1:7" ht="13.5" customHeight="1">
      <c r="B16" s="60"/>
      <c r="C16" s="162" t="s">
        <v>68</v>
      </c>
      <c r="D16" s="163" t="s">
        <v>217</v>
      </c>
      <c r="E16" s="163">
        <v>38491</v>
      </c>
      <c r="F16" s="164" t="str">
        <f t="shared" si="0"/>
        <v>Error</v>
      </c>
      <c r="G16" s="119"/>
    </row>
    <row r="17" spans="2:7" ht="13.5" customHeight="1">
      <c r="B17" s="60"/>
      <c r="C17" s="162" t="s">
        <v>69</v>
      </c>
      <c r="D17" s="163">
        <v>38494</v>
      </c>
      <c r="E17" s="163">
        <v>38490</v>
      </c>
      <c r="F17" s="164">
        <f t="shared" si="0"/>
        <v>4</v>
      </c>
      <c r="G17" s="119"/>
    </row>
    <row r="18" spans="2:7" ht="13.5" customHeight="1">
      <c r="B18" s="60"/>
      <c r="C18" s="162" t="s">
        <v>70</v>
      </c>
      <c r="D18" s="163">
        <v>38495</v>
      </c>
      <c r="E18" s="163">
        <v>38490</v>
      </c>
      <c r="F18" s="164">
        <f t="shared" si="0"/>
        <v>5</v>
      </c>
      <c r="G18" s="119"/>
    </row>
    <row r="19" spans="2:7" ht="13.5" customHeight="1">
      <c r="B19" s="60"/>
      <c r="C19" s="162" t="s">
        <v>71</v>
      </c>
      <c r="D19" s="163">
        <v>38493</v>
      </c>
      <c r="E19" s="163">
        <v>38489</v>
      </c>
      <c r="F19" s="164">
        <f t="shared" si="0"/>
        <v>4</v>
      </c>
      <c r="G19" s="119"/>
    </row>
    <row r="20" spans="2:7" ht="13.5" customHeight="1">
      <c r="B20" s="60"/>
      <c r="C20" s="117"/>
      <c r="D20" s="341"/>
      <c r="E20" s="341"/>
      <c r="F20" s="119"/>
      <c r="G20" s="119"/>
    </row>
    <row r="21" spans="2:7">
      <c r="B21" s="60"/>
      <c r="C21" s="53"/>
      <c r="D21" s="104"/>
      <c r="E21" s="118" t="s">
        <v>218</v>
      </c>
      <c r="F21" s="104">
        <f>COUNTIF($F$10:$F$19,"Error")</f>
        <v>2</v>
      </c>
      <c r="G21" s="117"/>
    </row>
    <row r="22" spans="2:7">
      <c r="B22" s="60"/>
      <c r="C22" s="53"/>
      <c r="D22" s="117"/>
      <c r="E22" s="118" t="s">
        <v>72</v>
      </c>
      <c r="F22" s="104">
        <f>COUNTIF($F$10:$F$19,"1")</f>
        <v>1</v>
      </c>
      <c r="G22" s="117"/>
    </row>
    <row r="23" spans="2:7">
      <c r="B23" s="60"/>
      <c r="C23" s="53"/>
      <c r="D23" s="117"/>
      <c r="E23" s="118" t="s">
        <v>73</v>
      </c>
      <c r="F23" s="104">
        <f>COUNTIF($F$10:$F$19,"2")</f>
        <v>4</v>
      </c>
      <c r="G23" s="117"/>
    </row>
    <row r="24" spans="2:7">
      <c r="B24" s="60"/>
      <c r="C24" s="53"/>
      <c r="D24" s="117"/>
      <c r="E24" s="118" t="s">
        <v>235</v>
      </c>
      <c r="F24" s="104">
        <f>COUNTIF($F$10:$F$19,"&gt;3")</f>
        <v>3</v>
      </c>
      <c r="G24" s="117"/>
    </row>
    <row r="25" spans="2:7" ht="13.5" thickBot="1">
      <c r="B25" s="63"/>
      <c r="C25" s="64"/>
      <c r="D25" s="106"/>
      <c r="E25" s="106"/>
      <c r="F25" s="106"/>
      <c r="G25" s="106"/>
    </row>
    <row r="28" spans="2:7" ht="26.25" customHeight="1">
      <c r="B28" s="225"/>
      <c r="C28" s="225"/>
      <c r="D28" s="228"/>
      <c r="E28" s="228"/>
      <c r="F28" s="228"/>
      <c r="G28" s="230"/>
    </row>
    <row r="29" spans="2:7" ht="26.25" customHeight="1">
      <c r="B29" s="225"/>
      <c r="C29" s="225"/>
      <c r="D29" s="228"/>
      <c r="E29" s="228"/>
      <c r="F29" s="228"/>
      <c r="G29" s="230"/>
    </row>
    <row r="30" spans="2:7" ht="26.25" customHeight="1">
      <c r="B30" s="225"/>
      <c r="C30" s="225"/>
      <c r="D30" s="228"/>
      <c r="E30" s="228"/>
      <c r="F30" s="228"/>
      <c r="G30" s="230"/>
    </row>
    <row r="31" spans="2:7" ht="26.25" customHeight="1">
      <c r="B31" s="225"/>
      <c r="C31" s="225"/>
      <c r="D31" s="228"/>
      <c r="E31" s="228"/>
      <c r="F31" s="228"/>
      <c r="G31" s="230"/>
    </row>
    <row r="32" spans="2:7" ht="26.25" customHeight="1">
      <c r="B32" s="225"/>
      <c r="C32" s="225"/>
      <c r="D32" s="228"/>
      <c r="E32" s="228"/>
      <c r="F32" s="228"/>
      <c r="G32" s="230"/>
    </row>
    <row r="33" spans="2:7" ht="26.25" customHeight="1">
      <c r="B33" s="225"/>
      <c r="C33" s="225"/>
      <c r="D33" s="228"/>
      <c r="E33" s="228"/>
      <c r="F33" s="228"/>
      <c r="G33" s="230"/>
    </row>
    <row r="34" spans="2:7" ht="26.25" customHeight="1">
      <c r="B34" s="225"/>
      <c r="C34" s="225"/>
      <c r="D34" s="228"/>
      <c r="E34" s="228"/>
      <c r="F34" s="228"/>
      <c r="G34" s="230"/>
    </row>
    <row r="35" spans="2:7" ht="26.25" customHeight="1">
      <c r="B35" s="225"/>
      <c r="C35" s="225"/>
      <c r="D35" s="228"/>
      <c r="E35" s="228"/>
      <c r="F35" s="228"/>
      <c r="G35" s="230"/>
    </row>
    <row r="36" spans="2:7" ht="26.25" customHeight="1">
      <c r="B36" s="225"/>
      <c r="C36" s="225"/>
      <c r="D36" s="228"/>
      <c r="E36" s="228"/>
      <c r="F36" s="228"/>
      <c r="G36" s="230"/>
    </row>
    <row r="37" spans="2:7" ht="26.25" customHeight="1">
      <c r="B37" s="225"/>
      <c r="C37" s="225"/>
      <c r="D37" s="228"/>
      <c r="E37" s="228"/>
      <c r="F37" s="228"/>
      <c r="G37" s="230"/>
    </row>
    <row r="38" spans="2:7" ht="26.25" customHeight="1">
      <c r="B38" s="225"/>
      <c r="C38" s="225"/>
      <c r="D38" s="228"/>
      <c r="E38" s="228"/>
      <c r="F38" s="228"/>
      <c r="G38" s="230"/>
    </row>
    <row r="39" spans="2:7" ht="26.25" customHeight="1">
      <c r="B39" s="225"/>
      <c r="C39" s="225"/>
      <c r="D39" s="228"/>
      <c r="E39" s="228"/>
      <c r="F39" s="228"/>
      <c r="G39" s="230"/>
    </row>
    <row r="40" spans="2:7" ht="26.25" customHeight="1">
      <c r="B40" s="225"/>
      <c r="C40" s="225"/>
      <c r="D40" s="228"/>
      <c r="E40" s="228"/>
      <c r="F40" s="228"/>
      <c r="G40" s="230"/>
    </row>
    <row r="41" spans="2:7" ht="26.25" customHeight="1">
      <c r="B41" s="225"/>
      <c r="C41" s="225"/>
      <c r="D41" s="228"/>
      <c r="E41" s="228"/>
      <c r="F41" s="228"/>
      <c r="G41" s="230"/>
    </row>
    <row r="42" spans="2:7" ht="23.25" customHeight="1"/>
    <row r="43" spans="2:7" ht="23.25" customHeight="1"/>
    <row r="44" spans="2:7" ht="23.25" customHeight="1"/>
    <row r="45" spans="2:7" ht="23.25" customHeight="1"/>
    <row r="46" spans="2:7" ht="23.25" customHeight="1"/>
    <row r="47" spans="2:7" ht="23.25" customHeight="1"/>
    <row r="48" spans="2:7" ht="23.25" customHeight="1"/>
    <row r="49" ht="23.25" customHeight="1"/>
  </sheetData>
  <autoFilter ref="C9:F19"/>
  <phoneticPr fontId="0" type="noConversion"/>
  <printOptions headings="1"/>
  <pageMargins left="0.64" right="0.17" top="0.66" bottom="1" header="0.5" footer="0.5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16">
    <pageSetUpPr fitToPage="1"/>
  </sheetPr>
  <dimension ref="A1:J37"/>
  <sheetViews>
    <sheetView showGridLines="0" topLeftCell="A7" workbookViewId="0">
      <selection activeCell="E11" sqref="E11:E18"/>
    </sheetView>
  </sheetViews>
  <sheetFormatPr defaultRowHeight="12.75"/>
  <cols>
    <col min="1" max="1" width="3.28515625" style="13" customWidth="1"/>
    <col min="2" max="2" width="14.42578125" style="13" customWidth="1"/>
    <col min="3" max="3" width="25.28515625" style="13" customWidth="1"/>
    <col min="4" max="4" width="17" style="13" customWidth="1"/>
    <col min="5" max="5" width="14.85546875" style="13" customWidth="1"/>
    <col min="6" max="6" width="30.28515625" style="13" bestFit="1" customWidth="1"/>
    <col min="7" max="7" width="6.28515625" style="13" customWidth="1"/>
    <col min="8" max="16384" width="9.140625" style="13"/>
  </cols>
  <sheetData>
    <row r="1" spans="1:10" s="12" customFormat="1" ht="49.5" customHeight="1" thickBot="1">
      <c r="A1" s="178" t="s">
        <v>174</v>
      </c>
    </row>
    <row r="2" spans="1:10" ht="24" customHeight="1">
      <c r="B2" s="192" t="s">
        <v>177</v>
      </c>
      <c r="C2" s="183"/>
      <c r="D2" s="183"/>
      <c r="E2" s="183"/>
      <c r="F2" s="184"/>
    </row>
    <row r="3" spans="1:10" ht="24" customHeight="1">
      <c r="B3" s="211"/>
      <c r="C3" s="212"/>
      <c r="D3" s="212"/>
      <c r="E3" s="212"/>
      <c r="F3" s="213"/>
    </row>
    <row r="4" spans="1:10" ht="21.75" customHeight="1">
      <c r="B4" s="313" t="s">
        <v>257</v>
      </c>
      <c r="C4" s="311" t="s">
        <v>343</v>
      </c>
      <c r="D4" s="311"/>
      <c r="E4" s="311"/>
      <c r="F4" s="325"/>
    </row>
    <row r="5" spans="1:10" ht="21.75" customHeight="1">
      <c r="A5" s="13" t="s">
        <v>178</v>
      </c>
      <c r="B5" s="319"/>
      <c r="C5" s="317"/>
      <c r="D5" s="311"/>
      <c r="E5" s="311"/>
      <c r="F5" s="325"/>
    </row>
    <row r="6" spans="1:10" ht="21.75" customHeight="1">
      <c r="B6" s="313"/>
      <c r="C6" s="326" t="s">
        <v>272</v>
      </c>
      <c r="D6" s="232" t="s">
        <v>344</v>
      </c>
      <c r="E6" s="232"/>
      <c r="F6" s="325"/>
    </row>
    <row r="7" spans="1:10" ht="18" customHeight="1">
      <c r="B7" s="316"/>
      <c r="C7" s="167" t="s">
        <v>3</v>
      </c>
      <c r="D7" s="327" t="s">
        <v>339</v>
      </c>
      <c r="E7" s="167"/>
      <c r="F7" s="328"/>
    </row>
    <row r="8" spans="1:10" ht="18" customHeight="1">
      <c r="B8" s="316"/>
      <c r="C8" s="167"/>
      <c r="D8" s="329" t="s">
        <v>356</v>
      </c>
      <c r="E8" s="167"/>
      <c r="F8" s="328"/>
    </row>
    <row r="9" spans="1:10" ht="17.25" customHeight="1">
      <c r="B9" s="122"/>
      <c r="C9" s="166" t="s">
        <v>345</v>
      </c>
      <c r="D9" s="166"/>
      <c r="E9" s="166"/>
      <c r="F9" s="121"/>
    </row>
    <row r="10" spans="1:10" ht="21" customHeight="1">
      <c r="B10" s="60"/>
      <c r="C10" s="220" t="s">
        <v>346</v>
      </c>
      <c r="D10" s="221" t="s">
        <v>347</v>
      </c>
      <c r="E10" s="221" t="s">
        <v>101</v>
      </c>
      <c r="F10" s="57"/>
      <c r="G10" s="2"/>
      <c r="H10" s="16"/>
      <c r="I10" s="2"/>
      <c r="J10" s="2"/>
    </row>
    <row r="11" spans="1:10" ht="16.5" customHeight="1">
      <c r="B11" s="60"/>
      <c r="C11" s="271" t="s">
        <v>348</v>
      </c>
      <c r="D11" s="272">
        <v>1000</v>
      </c>
      <c r="E11" s="270" t="str">
        <f>IF($D$11:$D$18&lt;=100,"manufacture","-")</f>
        <v>-</v>
      </c>
      <c r="F11" s="57"/>
      <c r="G11" s="2"/>
      <c r="H11" s="17"/>
      <c r="I11" s="2"/>
      <c r="J11" s="2"/>
    </row>
    <row r="12" spans="1:10" ht="16.5" customHeight="1">
      <c r="B12" s="60"/>
      <c r="C12" s="271" t="s">
        <v>349</v>
      </c>
      <c r="D12" s="272">
        <v>100</v>
      </c>
      <c r="E12" s="270" t="str">
        <f t="shared" ref="E12:E18" si="0">IF($D$11:$D$18&lt;=100,"manufacture","-")</f>
        <v>manufacture</v>
      </c>
      <c r="F12" s="57"/>
      <c r="G12" s="2"/>
      <c r="H12" s="17"/>
      <c r="I12" s="2"/>
      <c r="J12" s="2"/>
    </row>
    <row r="13" spans="1:10" ht="16.5" customHeight="1">
      <c r="B13" s="60"/>
      <c r="C13" s="271" t="s">
        <v>350</v>
      </c>
      <c r="D13" s="272">
        <v>200</v>
      </c>
      <c r="E13" s="270" t="str">
        <f t="shared" si="0"/>
        <v>-</v>
      </c>
      <c r="F13" s="57"/>
      <c r="G13" s="2"/>
      <c r="H13" s="17"/>
      <c r="I13" s="2"/>
      <c r="J13" s="2"/>
    </row>
    <row r="14" spans="1:10" ht="16.5" customHeight="1">
      <c r="B14" s="60"/>
      <c r="C14" s="271" t="s">
        <v>351</v>
      </c>
      <c r="D14" s="272">
        <v>8000</v>
      </c>
      <c r="E14" s="270" t="str">
        <f t="shared" si="0"/>
        <v>-</v>
      </c>
      <c r="F14" s="57"/>
      <c r="G14" s="2"/>
      <c r="H14" s="17"/>
      <c r="I14" s="2"/>
      <c r="J14" s="2"/>
    </row>
    <row r="15" spans="1:10" ht="16.5" customHeight="1">
      <c r="B15" s="60"/>
      <c r="C15" s="271" t="s">
        <v>352</v>
      </c>
      <c r="D15" s="272">
        <v>150</v>
      </c>
      <c r="E15" s="270" t="str">
        <f t="shared" si="0"/>
        <v>-</v>
      </c>
      <c r="F15" s="112"/>
      <c r="H15" s="2"/>
      <c r="I15" s="2"/>
      <c r="J15" s="2"/>
    </row>
    <row r="16" spans="1:10" ht="16.5" customHeight="1">
      <c r="B16" s="60"/>
      <c r="C16" s="271" t="s">
        <v>353</v>
      </c>
      <c r="D16" s="272">
        <v>30</v>
      </c>
      <c r="E16" s="270" t="str">
        <f t="shared" si="0"/>
        <v>manufacture</v>
      </c>
      <c r="F16" s="57"/>
      <c r="G16" s="2"/>
      <c r="H16" s="2"/>
      <c r="I16" s="2"/>
      <c r="J16" s="2"/>
    </row>
    <row r="17" spans="2:10" ht="16.5" customHeight="1">
      <c r="B17" s="60"/>
      <c r="C17" s="271" t="s">
        <v>354</v>
      </c>
      <c r="D17" s="272">
        <v>9000</v>
      </c>
      <c r="E17" s="270" t="str">
        <f t="shared" si="0"/>
        <v>-</v>
      </c>
      <c r="F17" s="57"/>
      <c r="G17" s="17"/>
      <c r="H17" s="17"/>
      <c r="I17" s="3"/>
      <c r="J17" s="2"/>
    </row>
    <row r="18" spans="2:10" ht="16.5" customHeight="1">
      <c r="B18" s="60"/>
      <c r="C18" s="271" t="s">
        <v>355</v>
      </c>
      <c r="D18" s="272">
        <v>100</v>
      </c>
      <c r="E18" s="270" t="str">
        <f t="shared" si="0"/>
        <v>manufacture</v>
      </c>
      <c r="F18" s="57"/>
      <c r="G18" s="2"/>
      <c r="H18" s="2"/>
      <c r="I18" s="2"/>
      <c r="J18" s="2"/>
    </row>
    <row r="19" spans="2:10" ht="13.5" thickBot="1">
      <c r="B19" s="63"/>
      <c r="C19" s="64"/>
      <c r="D19" s="113"/>
      <c r="E19" s="100"/>
      <c r="F19" s="65"/>
    </row>
    <row r="20" spans="2:10">
      <c r="C20" s="4"/>
    </row>
    <row r="21" spans="2:10">
      <c r="C21" s="4"/>
    </row>
    <row r="22" spans="2:10" ht="27" customHeight="1">
      <c r="B22" s="225"/>
      <c r="C22" s="231"/>
      <c r="D22" s="225"/>
      <c r="E22" s="225"/>
      <c r="F22" s="225"/>
    </row>
    <row r="23" spans="2:10" ht="27" customHeight="1">
      <c r="B23" s="225"/>
      <c r="C23" s="225"/>
      <c r="D23" s="225"/>
      <c r="E23" s="225"/>
      <c r="F23" s="225"/>
    </row>
    <row r="24" spans="2:10" ht="27" customHeight="1">
      <c r="B24" s="225"/>
      <c r="C24" s="225"/>
      <c r="D24" s="225"/>
      <c r="E24" s="225"/>
      <c r="F24" s="225"/>
    </row>
    <row r="25" spans="2:10" ht="27" customHeight="1">
      <c r="B25" s="225"/>
      <c r="C25" s="225"/>
      <c r="D25" s="225"/>
      <c r="E25" s="225"/>
      <c r="F25" s="225"/>
    </row>
    <row r="26" spans="2:10" ht="27" customHeight="1">
      <c r="B26" s="225"/>
      <c r="C26" s="225"/>
      <c r="D26" s="225"/>
      <c r="E26" s="225"/>
      <c r="F26" s="225"/>
    </row>
    <row r="27" spans="2:10" ht="27" customHeight="1">
      <c r="B27" s="225"/>
      <c r="C27" s="225"/>
      <c r="D27" s="225"/>
      <c r="E27" s="225"/>
      <c r="F27" s="225"/>
    </row>
    <row r="28" spans="2:10" ht="27" customHeight="1">
      <c r="B28" s="225"/>
      <c r="C28" s="225"/>
      <c r="D28" s="225"/>
      <c r="E28" s="225"/>
      <c r="F28" s="225"/>
    </row>
    <row r="29" spans="2:10" ht="27" customHeight="1">
      <c r="B29" s="225"/>
      <c r="C29" s="225"/>
      <c r="D29" s="225"/>
      <c r="E29" s="225"/>
      <c r="F29" s="225"/>
    </row>
    <row r="30" spans="2:10" ht="27" customHeight="1">
      <c r="B30" s="225"/>
      <c r="C30" s="225"/>
      <c r="D30" s="225"/>
      <c r="E30" s="225"/>
      <c r="F30" s="225"/>
    </row>
    <row r="31" spans="2:10" ht="27" customHeight="1">
      <c r="B31" s="225"/>
      <c r="C31" s="225"/>
      <c r="D31" s="225"/>
      <c r="E31" s="225"/>
      <c r="F31" s="225"/>
    </row>
    <row r="32" spans="2:10" ht="27" customHeight="1">
      <c r="B32" s="225"/>
      <c r="C32" s="225"/>
      <c r="D32" s="225"/>
      <c r="E32" s="225"/>
      <c r="F32" s="225"/>
    </row>
    <row r="33" spans="2:6" ht="27" customHeight="1">
      <c r="B33" s="225"/>
      <c r="C33" s="225"/>
      <c r="D33" s="225"/>
      <c r="E33" s="225"/>
      <c r="F33" s="225"/>
    </row>
    <row r="34" spans="2:6" ht="27" customHeight="1">
      <c r="B34" s="225"/>
      <c r="C34" s="225"/>
      <c r="D34" s="225"/>
      <c r="E34" s="225"/>
      <c r="F34" s="225"/>
    </row>
    <row r="35" spans="2:6" ht="21.75" customHeight="1"/>
    <row r="36" spans="2:6" ht="21.75" customHeight="1"/>
    <row r="37" spans="2:6" ht="21.75" customHeight="1"/>
  </sheetData>
  <autoFilter ref="C10:E18"/>
  <phoneticPr fontId="0" type="noConversion"/>
  <printOptions headings="1"/>
  <pageMargins left="0.18" right="0.17" top="0.66" bottom="1" header="0.5" footer="0.5"/>
  <pageSetup paperSize="9" scale="94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7">
    <pageSetUpPr fitToPage="1"/>
  </sheetPr>
  <dimension ref="A1:I41"/>
  <sheetViews>
    <sheetView showGridLines="0" workbookViewId="0">
      <selection activeCell="D6" sqref="D6"/>
    </sheetView>
  </sheetViews>
  <sheetFormatPr defaultRowHeight="12.75"/>
  <cols>
    <col min="1" max="1" width="2.85546875" style="13" customWidth="1"/>
    <col min="2" max="2" width="14.42578125" style="13" customWidth="1"/>
    <col min="3" max="3" width="22.140625" style="13" customWidth="1"/>
    <col min="4" max="4" width="15.5703125" style="13" customWidth="1"/>
    <col min="5" max="5" width="19.140625" style="13" customWidth="1"/>
    <col min="6" max="6" width="24.42578125" style="13" customWidth="1"/>
    <col min="7" max="7" width="11.5703125" style="13" customWidth="1"/>
    <col min="8" max="16384" width="9.140625" style="13"/>
  </cols>
  <sheetData>
    <row r="1" spans="1:9" s="12" customFormat="1" ht="49.5" customHeight="1" thickBot="1">
      <c r="A1" s="178" t="s">
        <v>175</v>
      </c>
    </row>
    <row r="2" spans="1:9" ht="24" customHeight="1">
      <c r="B2" s="192" t="s">
        <v>75</v>
      </c>
      <c r="C2" s="183"/>
      <c r="D2" s="183"/>
      <c r="E2" s="183"/>
      <c r="F2" s="183"/>
      <c r="G2" s="183"/>
      <c r="H2" s="184"/>
    </row>
    <row r="3" spans="1:9" ht="21.75" customHeight="1">
      <c r="B3" s="313" t="s">
        <v>263</v>
      </c>
      <c r="C3" s="311" t="s">
        <v>357</v>
      </c>
      <c r="D3" s="311"/>
      <c r="E3" s="311"/>
      <c r="F3" s="311"/>
      <c r="G3" s="59"/>
      <c r="H3" s="57"/>
    </row>
    <row r="4" spans="1:9" ht="21.75" customHeight="1">
      <c r="B4" s="313" t="s">
        <v>257</v>
      </c>
      <c r="C4" s="311" t="s">
        <v>358</v>
      </c>
      <c r="D4" s="311"/>
      <c r="E4" s="311"/>
      <c r="F4" s="311"/>
      <c r="G4" s="59"/>
      <c r="H4" s="57"/>
    </row>
    <row r="5" spans="1:9" ht="21.75" customHeight="1">
      <c r="B5" s="313"/>
      <c r="C5" s="311"/>
      <c r="D5" s="311"/>
      <c r="E5" s="311"/>
      <c r="F5" s="311"/>
      <c r="G5" s="59"/>
      <c r="H5" s="57"/>
    </row>
    <row r="6" spans="1:9" ht="18" customHeight="1">
      <c r="B6" s="316"/>
      <c r="C6" s="167" t="s">
        <v>3</v>
      </c>
      <c r="D6" s="327" t="s">
        <v>359</v>
      </c>
      <c r="E6" s="311"/>
      <c r="F6" s="311"/>
      <c r="G6" s="59"/>
      <c r="H6" s="57"/>
    </row>
    <row r="7" spans="1:9" ht="18" customHeight="1">
      <c r="B7" s="316"/>
      <c r="C7" s="167"/>
      <c r="D7" s="52"/>
      <c r="E7" s="311"/>
      <c r="F7" s="311"/>
      <c r="G7" s="59"/>
      <c r="H7" s="57"/>
    </row>
    <row r="8" spans="1:9" ht="15" customHeight="1">
      <c r="B8" s="60"/>
      <c r="C8" s="84" t="s">
        <v>3</v>
      </c>
      <c r="D8" s="343" t="s">
        <v>219</v>
      </c>
      <c r="E8" s="157"/>
      <c r="F8" s="330" t="s">
        <v>161</v>
      </c>
      <c r="G8" s="53"/>
      <c r="H8" s="57"/>
    </row>
    <row r="9" spans="1:9" ht="21" customHeight="1">
      <c r="B9" s="60"/>
      <c r="C9" s="107" t="s">
        <v>77</v>
      </c>
      <c r="D9" s="168" t="s">
        <v>76</v>
      </c>
      <c r="E9" s="53"/>
      <c r="F9" s="171" t="s">
        <v>77</v>
      </c>
      <c r="G9" s="172" t="s">
        <v>76</v>
      </c>
      <c r="H9" s="57"/>
      <c r="I9" s="2"/>
    </row>
    <row r="10" spans="1:9" ht="13.5" customHeight="1">
      <c r="B10" s="60"/>
      <c r="C10" s="1" t="s">
        <v>12</v>
      </c>
      <c r="D10" s="169">
        <f>VLOOKUP(C10,Sheet1!A1:D14,4,0)</f>
        <v>35026</v>
      </c>
      <c r="E10" s="53"/>
      <c r="F10" s="140" t="s">
        <v>23</v>
      </c>
      <c r="G10" s="173" t="e">
        <f>VLOOKUP(F10,$C$10:$D$20,2,0)</f>
        <v>#N/A</v>
      </c>
      <c r="H10" s="57"/>
      <c r="I10" s="2"/>
    </row>
    <row r="11" spans="1:9" ht="13.5" customHeight="1">
      <c r="B11" s="60"/>
      <c r="C11" s="1" t="s">
        <v>17</v>
      </c>
      <c r="D11" s="169">
        <f>VLOOKUP(C11,Sheet1!A2:D15,4,0)</f>
        <v>2536</v>
      </c>
      <c r="E11" s="53"/>
      <c r="F11" s="140" t="s">
        <v>80</v>
      </c>
      <c r="G11" s="173">
        <f>VLOOKUP(F11,$C$10:$D$20,2,0)</f>
        <v>3000</v>
      </c>
      <c r="H11" s="57"/>
      <c r="I11" s="2"/>
    </row>
    <row r="12" spans="1:9" ht="13.5" customHeight="1">
      <c r="B12" s="60"/>
      <c r="C12" s="1" t="s">
        <v>19</v>
      </c>
      <c r="D12" s="169">
        <f>VLOOKUP(C12,Sheet1!A3:D16,4,0)</f>
        <v>500</v>
      </c>
      <c r="E12" s="53"/>
      <c r="F12" s="140" t="s">
        <v>20</v>
      </c>
      <c r="G12" s="173">
        <f t="shared" ref="G12:G20" si="0">VLOOKUP(F12,$C$10:$D$20,2,0)</f>
        <v>50000</v>
      </c>
      <c r="H12" s="57"/>
      <c r="I12" s="2"/>
    </row>
    <row r="13" spans="1:9" ht="13.5" customHeight="1">
      <c r="B13" s="60"/>
      <c r="C13" s="1" t="s">
        <v>117</v>
      </c>
      <c r="D13" s="169">
        <f>VLOOKUP(C13,Sheet1!A4:D17,4,0)</f>
        <v>253</v>
      </c>
      <c r="E13" s="53"/>
      <c r="F13" s="140" t="s">
        <v>25</v>
      </c>
      <c r="G13" s="173" t="e">
        <f t="shared" si="0"/>
        <v>#N/A</v>
      </c>
      <c r="H13" s="57"/>
      <c r="I13" s="2"/>
    </row>
    <row r="14" spans="1:9" ht="13.5" customHeight="1">
      <c r="B14" s="60"/>
      <c r="C14" s="1" t="s">
        <v>81</v>
      </c>
      <c r="D14" s="169">
        <f>VLOOKUP(C14,Sheet1!A5:D18,4,0)</f>
        <v>1000</v>
      </c>
      <c r="E14" s="53"/>
      <c r="F14" s="140" t="s">
        <v>19</v>
      </c>
      <c r="G14" s="173">
        <f t="shared" si="0"/>
        <v>500</v>
      </c>
      <c r="H14" s="57"/>
      <c r="I14" s="2"/>
    </row>
    <row r="15" spans="1:9" ht="13.5" customHeight="1">
      <c r="B15" s="60"/>
      <c r="C15" s="1" t="s">
        <v>20</v>
      </c>
      <c r="D15" s="169">
        <f>VLOOKUP(C15,Sheet1!A6:D19,4,0)</f>
        <v>50000</v>
      </c>
      <c r="E15" s="53"/>
      <c r="F15" s="140" t="s">
        <v>22</v>
      </c>
      <c r="G15" s="173" t="e">
        <f t="shared" si="0"/>
        <v>#N/A</v>
      </c>
      <c r="H15" s="57"/>
      <c r="I15" s="2"/>
    </row>
    <row r="16" spans="1:9" ht="13.5" customHeight="1">
      <c r="B16" s="60"/>
      <c r="C16" s="1" t="s">
        <v>15</v>
      </c>
      <c r="D16" s="169">
        <f>VLOOKUP(C16,Sheet1!A7:D20,4,0)</f>
        <v>900</v>
      </c>
      <c r="E16" s="53"/>
      <c r="F16" s="140" t="s">
        <v>81</v>
      </c>
      <c r="G16" s="173">
        <v>50000</v>
      </c>
      <c r="H16" s="57"/>
      <c r="I16" s="2"/>
    </row>
    <row r="17" spans="2:9" ht="13.5" customHeight="1">
      <c r="B17" s="60"/>
      <c r="C17" s="1" t="s">
        <v>15</v>
      </c>
      <c r="D17" s="169">
        <f>VLOOKUP(C17,Sheet1!A8:D21,4,0)</f>
        <v>6000</v>
      </c>
      <c r="E17" s="53"/>
      <c r="F17" s="140" t="s">
        <v>15</v>
      </c>
      <c r="G17" s="173">
        <f t="shared" si="0"/>
        <v>900</v>
      </c>
      <c r="H17" s="57"/>
      <c r="I17" s="2"/>
    </row>
    <row r="18" spans="2:9" ht="13.5" customHeight="1">
      <c r="B18" s="60"/>
      <c r="C18" s="1" t="s">
        <v>25</v>
      </c>
      <c r="D18" s="169" t="e">
        <f>VLOOKUP(C18,Sheet1!A9:D22,4,0)</f>
        <v>#N/A</v>
      </c>
      <c r="E18" s="53"/>
      <c r="F18" s="140" t="s">
        <v>26</v>
      </c>
      <c r="G18" s="173" t="e">
        <f t="shared" si="0"/>
        <v>#N/A</v>
      </c>
      <c r="H18" s="57"/>
      <c r="I18" s="2"/>
    </row>
    <row r="19" spans="2:9" ht="13.5" customHeight="1">
      <c r="B19" s="60"/>
      <c r="C19" s="1" t="s">
        <v>80</v>
      </c>
      <c r="D19" s="169">
        <f>VLOOKUP(C19,Sheet1!A10:D23,4,0)</f>
        <v>3000</v>
      </c>
      <c r="E19" s="53"/>
      <c r="F19" s="140" t="s">
        <v>15</v>
      </c>
      <c r="G19" s="173">
        <f t="shared" si="0"/>
        <v>900</v>
      </c>
      <c r="H19" s="57"/>
      <c r="I19" s="2"/>
    </row>
    <row r="20" spans="2:9" ht="13.5" customHeight="1">
      <c r="B20" s="60"/>
      <c r="C20" s="1" t="s">
        <v>82</v>
      </c>
      <c r="D20" s="169" t="e">
        <f>VLOOKUP(C20,Sheet1!A11:D24,4,0)</f>
        <v>#N/A</v>
      </c>
      <c r="E20" s="53"/>
      <c r="F20" s="140" t="s">
        <v>26</v>
      </c>
      <c r="G20" s="173" t="e">
        <f t="shared" si="0"/>
        <v>#N/A</v>
      </c>
      <c r="H20" s="57"/>
      <c r="I20" s="2"/>
    </row>
    <row r="21" spans="2:9" ht="13.5" customHeight="1">
      <c r="B21" s="60"/>
      <c r="C21" s="177" t="s">
        <v>78</v>
      </c>
      <c r="D21" s="342" t="e">
        <f>SUM(D10:D20)</f>
        <v>#N/A</v>
      </c>
      <c r="E21" s="53"/>
      <c r="F21" s="176" t="s">
        <v>78</v>
      </c>
      <c r="G21" s="175">
        <f>SUMIF(G10:G20,"&lt;&gt;#n/a")</f>
        <v>105300</v>
      </c>
      <c r="H21" s="57"/>
      <c r="I21" s="2"/>
    </row>
    <row r="22" spans="2:9" ht="13.5" thickBot="1">
      <c r="B22" s="63"/>
      <c r="C22" s="64"/>
      <c r="D22" s="113"/>
      <c r="E22" s="64"/>
      <c r="F22" s="64"/>
      <c r="G22" s="120"/>
      <c r="H22" s="65"/>
    </row>
    <row r="23" spans="2:9">
      <c r="C23" s="4"/>
      <c r="G23" s="15"/>
    </row>
    <row r="24" spans="2:9" ht="27.75" customHeight="1">
      <c r="B24" s="225"/>
      <c r="C24" s="231"/>
      <c r="D24" s="225"/>
      <c r="E24" s="225"/>
      <c r="F24" s="225"/>
      <c r="G24" s="225"/>
      <c r="H24" s="225"/>
    </row>
    <row r="25" spans="2:9" ht="27.75" customHeight="1">
      <c r="B25" s="225"/>
      <c r="C25" s="231"/>
      <c r="D25" s="225"/>
      <c r="E25" s="225"/>
      <c r="F25" s="225"/>
      <c r="G25" s="225"/>
      <c r="H25" s="225"/>
    </row>
    <row r="26" spans="2:9" ht="27.75" customHeight="1">
      <c r="B26" s="225"/>
      <c r="C26" s="225"/>
      <c r="D26" s="225"/>
      <c r="E26" s="225"/>
      <c r="F26" s="225"/>
      <c r="G26" s="225"/>
      <c r="H26" s="225"/>
    </row>
    <row r="27" spans="2:9" ht="27.75" customHeight="1">
      <c r="B27" s="225"/>
      <c r="C27" s="225"/>
      <c r="D27" s="225"/>
      <c r="E27" s="225"/>
      <c r="F27" s="225"/>
      <c r="G27" s="225"/>
      <c r="H27" s="225"/>
    </row>
    <row r="28" spans="2:9" ht="27.75" customHeight="1">
      <c r="B28" s="225"/>
      <c r="C28" s="225"/>
      <c r="D28" s="225"/>
      <c r="E28" s="225"/>
      <c r="F28" s="225"/>
      <c r="G28" s="225"/>
      <c r="H28" s="225"/>
    </row>
    <row r="29" spans="2:9" ht="27.75" customHeight="1">
      <c r="B29" s="225"/>
      <c r="C29" s="225"/>
      <c r="D29" s="225"/>
      <c r="E29" s="225"/>
      <c r="F29" s="225"/>
      <c r="G29" s="225"/>
      <c r="H29" s="225"/>
    </row>
    <row r="30" spans="2:9" ht="27.75" customHeight="1">
      <c r="B30" s="225"/>
      <c r="C30" s="225"/>
      <c r="D30" s="225"/>
      <c r="E30" s="225"/>
      <c r="F30" s="225"/>
      <c r="G30" s="225"/>
      <c r="H30" s="225"/>
    </row>
    <row r="31" spans="2:9" ht="27.75" customHeight="1">
      <c r="B31" s="225"/>
      <c r="C31" s="225"/>
      <c r="D31" s="225"/>
      <c r="E31" s="225"/>
      <c r="F31" s="225"/>
      <c r="G31" s="225"/>
      <c r="H31" s="225"/>
    </row>
    <row r="32" spans="2:9" ht="27.75" customHeight="1">
      <c r="B32" s="225"/>
      <c r="C32" s="225"/>
      <c r="D32" s="225"/>
      <c r="E32" s="225"/>
      <c r="F32" s="225"/>
      <c r="G32" s="225"/>
      <c r="H32" s="225"/>
    </row>
    <row r="33" spans="2:8" ht="27.75" customHeight="1">
      <c r="B33" s="225"/>
      <c r="C33" s="225"/>
      <c r="D33" s="225"/>
      <c r="E33" s="225"/>
      <c r="F33" s="225"/>
      <c r="G33" s="225"/>
      <c r="H33" s="225"/>
    </row>
    <row r="34" spans="2:8" ht="27.75" customHeight="1">
      <c r="B34" s="225"/>
      <c r="C34" s="225"/>
      <c r="D34" s="225"/>
      <c r="E34" s="225"/>
      <c r="F34" s="225"/>
      <c r="G34" s="225"/>
      <c r="H34" s="225"/>
    </row>
    <row r="35" spans="2:8" ht="27.75" customHeight="1">
      <c r="B35" s="225"/>
      <c r="C35" s="225"/>
      <c r="D35" s="225"/>
      <c r="E35" s="225"/>
      <c r="F35" s="225"/>
      <c r="G35" s="225"/>
      <c r="H35" s="225"/>
    </row>
    <row r="36" spans="2:8" ht="27.75" customHeight="1">
      <c r="B36" s="225"/>
      <c r="C36" s="225"/>
      <c r="D36" s="225"/>
      <c r="E36" s="225"/>
      <c r="F36" s="225"/>
      <c r="G36" s="225"/>
      <c r="H36" s="225"/>
    </row>
    <row r="37" spans="2:8" ht="27.75" customHeight="1">
      <c r="B37" s="225"/>
      <c r="C37" s="225"/>
      <c r="D37" s="225"/>
      <c r="E37" s="225"/>
      <c r="F37" s="225"/>
      <c r="G37" s="225"/>
      <c r="H37" s="225"/>
    </row>
    <row r="38" spans="2:8" ht="24" customHeight="1"/>
    <row r="39" spans="2:8" ht="24" customHeight="1"/>
    <row r="40" spans="2:8" ht="24" customHeight="1"/>
    <row r="41" spans="2:8" ht="24" customHeight="1"/>
  </sheetData>
  <phoneticPr fontId="0" type="noConversion"/>
  <printOptions headings="1"/>
  <pageMargins left="0.18" right="0.17" top="0.66" bottom="1" header="0.5" footer="0.5"/>
  <pageSetup paperSize="9" scale="8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ورقة18"/>
  <dimension ref="A1:E14"/>
  <sheetViews>
    <sheetView workbookViewId="0">
      <selection sqref="A1:E14"/>
    </sheetView>
  </sheetViews>
  <sheetFormatPr defaultRowHeight="12.75"/>
  <sheetData>
    <row r="1" spans="1:5">
      <c r="A1" s="1" t="s">
        <v>12</v>
      </c>
      <c r="B1" s="169" t="s">
        <v>146</v>
      </c>
      <c r="C1" s="239">
        <v>0.2</v>
      </c>
      <c r="D1" s="240">
        <v>35026</v>
      </c>
      <c r="E1" s="240">
        <f t="shared" ref="E1:E14" si="0">C1*D1</f>
        <v>7005.2000000000007</v>
      </c>
    </row>
    <row r="2" spans="1:5">
      <c r="A2" s="1" t="s">
        <v>17</v>
      </c>
      <c r="B2" s="169" t="s">
        <v>147</v>
      </c>
      <c r="C2" s="239">
        <v>2</v>
      </c>
      <c r="D2" s="240">
        <v>2536</v>
      </c>
      <c r="E2" s="240">
        <f t="shared" si="0"/>
        <v>5072</v>
      </c>
    </row>
    <row r="3" spans="1:5">
      <c r="A3" s="1" t="s">
        <v>19</v>
      </c>
      <c r="B3" s="169" t="s">
        <v>146</v>
      </c>
      <c r="C3" s="239">
        <v>1.5</v>
      </c>
      <c r="D3" s="240">
        <v>500</v>
      </c>
      <c r="E3" s="240">
        <f>C3*D3</f>
        <v>750</v>
      </c>
    </row>
    <row r="4" spans="1:5">
      <c r="A4" s="1" t="s">
        <v>117</v>
      </c>
      <c r="B4" s="169" t="s">
        <v>146</v>
      </c>
      <c r="C4" s="239">
        <v>1.5</v>
      </c>
      <c r="D4" s="240">
        <v>253</v>
      </c>
      <c r="E4" s="240">
        <v>300</v>
      </c>
    </row>
    <row r="5" spans="1:5">
      <c r="A5" s="1" t="s">
        <v>81</v>
      </c>
      <c r="B5" s="169" t="s">
        <v>146</v>
      </c>
      <c r="C5" s="239">
        <v>5.2240000000000002</v>
      </c>
      <c r="D5" s="240">
        <v>1000</v>
      </c>
      <c r="E5" s="240">
        <f t="shared" si="0"/>
        <v>5224</v>
      </c>
    </row>
    <row r="6" spans="1:5">
      <c r="A6" s="1" t="s">
        <v>20</v>
      </c>
      <c r="B6" s="169" t="s">
        <v>148</v>
      </c>
      <c r="C6" s="239">
        <v>1.3</v>
      </c>
      <c r="D6" s="240">
        <v>50000</v>
      </c>
      <c r="E6" s="240">
        <f t="shared" si="0"/>
        <v>65000</v>
      </c>
    </row>
    <row r="7" spans="1:5">
      <c r="A7" s="242" t="s">
        <v>15</v>
      </c>
      <c r="B7" s="243" t="s">
        <v>147</v>
      </c>
      <c r="C7" s="244">
        <v>1.2230000000000001</v>
      </c>
      <c r="D7" s="245">
        <v>900</v>
      </c>
      <c r="E7" s="245">
        <f t="shared" si="0"/>
        <v>1100.7</v>
      </c>
    </row>
    <row r="8" spans="1:5">
      <c r="A8" s="242" t="s">
        <v>15</v>
      </c>
      <c r="B8" s="243" t="s">
        <v>146</v>
      </c>
      <c r="C8" s="244">
        <v>1.2230000000000001</v>
      </c>
      <c r="D8" s="245">
        <v>6000</v>
      </c>
      <c r="E8" s="245">
        <f t="shared" si="0"/>
        <v>7338.0000000000009</v>
      </c>
    </row>
    <row r="9" spans="1:5">
      <c r="A9" s="1" t="s">
        <v>79</v>
      </c>
      <c r="B9" s="169" t="s">
        <v>146</v>
      </c>
      <c r="C9" s="239">
        <v>0.2</v>
      </c>
      <c r="D9" s="240">
        <v>4000</v>
      </c>
      <c r="E9" s="240">
        <f t="shared" si="0"/>
        <v>800</v>
      </c>
    </row>
    <row r="10" spans="1:5">
      <c r="A10" s="1" t="s">
        <v>82</v>
      </c>
      <c r="B10" s="169" t="s">
        <v>146</v>
      </c>
      <c r="C10" s="239">
        <v>0.89</v>
      </c>
      <c r="D10" s="240">
        <v>2000</v>
      </c>
      <c r="E10" s="240">
        <f t="shared" si="0"/>
        <v>1780</v>
      </c>
    </row>
    <row r="11" spans="1:5">
      <c r="A11" s="1" t="s">
        <v>80</v>
      </c>
      <c r="B11" s="169" t="s">
        <v>148</v>
      </c>
      <c r="C11" s="239">
        <v>0.879</v>
      </c>
      <c r="D11" s="240">
        <v>3000</v>
      </c>
      <c r="E11" s="240">
        <f t="shared" si="0"/>
        <v>2637</v>
      </c>
    </row>
    <row r="12" spans="1:5">
      <c r="A12" s="242" t="s">
        <v>15</v>
      </c>
      <c r="B12" s="243" t="s">
        <v>147</v>
      </c>
      <c r="C12" s="244">
        <v>1.2230000000000001</v>
      </c>
      <c r="D12" s="245">
        <v>4000</v>
      </c>
      <c r="E12" s="245">
        <v>2446</v>
      </c>
    </row>
    <row r="13" spans="1:5">
      <c r="A13" s="1" t="s">
        <v>26</v>
      </c>
      <c r="B13" s="169" t="s">
        <v>146</v>
      </c>
      <c r="C13" s="239">
        <v>0.4</v>
      </c>
      <c r="D13" s="240">
        <v>50000</v>
      </c>
      <c r="E13" s="240">
        <f t="shared" si="0"/>
        <v>20000</v>
      </c>
    </row>
    <row r="14" spans="1:5">
      <c r="A14" s="1" t="s">
        <v>151</v>
      </c>
      <c r="B14" s="170" t="s">
        <v>146</v>
      </c>
      <c r="C14" s="239">
        <v>0.6</v>
      </c>
      <c r="D14" s="240">
        <v>2000</v>
      </c>
      <c r="E14" s="240">
        <f t="shared" si="0"/>
        <v>1200</v>
      </c>
    </row>
  </sheetData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ورقة19"/>
  <dimension ref="A1:I68"/>
  <sheetViews>
    <sheetView showGridLines="0" topLeftCell="A64" workbookViewId="0">
      <selection activeCell="D52" sqref="D52"/>
    </sheetView>
  </sheetViews>
  <sheetFormatPr defaultRowHeight="12.75"/>
  <cols>
    <col min="1" max="1" width="2.85546875" style="13" customWidth="1"/>
    <col min="2" max="2" width="14.42578125" style="13" customWidth="1"/>
    <col min="3" max="3" width="20.85546875" style="13" customWidth="1"/>
    <col min="4" max="4" width="14" style="13" customWidth="1"/>
    <col min="5" max="7" width="17.28515625" style="13" customWidth="1"/>
    <col min="8" max="8" width="21.28515625" style="13" customWidth="1"/>
    <col min="9" max="9" width="2" style="13" customWidth="1"/>
    <col min="10" max="16384" width="9.140625" style="13"/>
  </cols>
  <sheetData>
    <row r="1" spans="1:9" s="12" customFormat="1" ht="49.5" customHeight="1" thickBot="1">
      <c r="A1" s="178" t="s">
        <v>176</v>
      </c>
    </row>
    <row r="2" spans="1:9" ht="24" customHeight="1">
      <c r="B2" s="192" t="s">
        <v>142</v>
      </c>
      <c r="C2" s="183"/>
      <c r="D2" s="183"/>
      <c r="E2" s="183"/>
      <c r="F2" s="183"/>
      <c r="G2" s="183"/>
      <c r="H2" s="183"/>
      <c r="I2" s="184"/>
    </row>
    <row r="3" spans="1:9" ht="10.5" customHeight="1">
      <c r="B3" s="211"/>
      <c r="C3" s="212"/>
      <c r="D3" s="212"/>
      <c r="E3" s="212"/>
      <c r="F3" s="212"/>
      <c r="G3" s="212"/>
      <c r="H3" s="212"/>
      <c r="I3" s="213"/>
    </row>
    <row r="4" spans="1:9" ht="21.75" customHeight="1">
      <c r="B4" s="313" t="s">
        <v>263</v>
      </c>
      <c r="C4" s="311" t="s">
        <v>360</v>
      </c>
      <c r="D4" s="311"/>
      <c r="E4" s="311"/>
      <c r="F4" s="311"/>
      <c r="G4" s="311"/>
      <c r="H4" s="311"/>
      <c r="I4" s="57"/>
    </row>
    <row r="5" spans="1:9" ht="21.75" customHeight="1">
      <c r="B5" s="313" t="s">
        <v>258</v>
      </c>
      <c r="C5" s="331" t="s">
        <v>361</v>
      </c>
      <c r="D5" s="311"/>
      <c r="E5" s="311"/>
      <c r="F5" s="311"/>
      <c r="G5" s="311"/>
      <c r="H5" s="311"/>
      <c r="I5" s="57"/>
    </row>
    <row r="6" spans="1:9" ht="21.75" customHeight="1">
      <c r="B6" s="313" t="s">
        <v>257</v>
      </c>
      <c r="C6" s="382" t="s">
        <v>362</v>
      </c>
      <c r="D6" s="311"/>
      <c r="E6" s="311"/>
      <c r="F6" s="311"/>
      <c r="G6" s="311"/>
      <c r="H6" s="311"/>
      <c r="I6" s="57"/>
    </row>
    <row r="7" spans="1:9" ht="21.75" customHeight="1">
      <c r="B7" s="58"/>
      <c r="C7" s="59"/>
      <c r="D7" s="59"/>
      <c r="E7" s="59"/>
      <c r="F7" s="59"/>
      <c r="G7" s="59"/>
      <c r="H7" s="59"/>
      <c r="I7" s="57"/>
    </row>
    <row r="8" spans="1:9" ht="21.75" customHeight="1">
      <c r="B8" s="58"/>
      <c r="C8" s="335" t="s">
        <v>154</v>
      </c>
      <c r="D8" s="53"/>
      <c r="E8" s="59"/>
      <c r="F8" s="59"/>
      <c r="G8" s="59"/>
      <c r="H8" s="59"/>
      <c r="I8" s="57"/>
    </row>
    <row r="9" spans="1:9" ht="15.75" customHeight="1">
      <c r="B9" s="58"/>
      <c r="C9" s="260" t="s">
        <v>6</v>
      </c>
      <c r="D9" s="261" t="s">
        <v>7</v>
      </c>
      <c r="E9" s="262" t="s">
        <v>8</v>
      </c>
      <c r="F9" s="262" t="s">
        <v>9</v>
      </c>
      <c r="G9" s="262" t="s">
        <v>10</v>
      </c>
      <c r="H9" s="59"/>
      <c r="I9" s="57"/>
    </row>
    <row r="10" spans="1:9" ht="14.25" customHeight="1">
      <c r="B10" s="60"/>
      <c r="C10" s="1" t="s">
        <v>12</v>
      </c>
      <c r="D10" s="169" t="s">
        <v>146</v>
      </c>
      <c r="E10" s="239">
        <v>0.2</v>
      </c>
      <c r="F10" s="240">
        <v>35026</v>
      </c>
      <c r="G10" s="240">
        <f>E10*F10</f>
        <v>7005.2000000000007</v>
      </c>
      <c r="H10" s="53"/>
      <c r="I10" s="57"/>
    </row>
    <row r="11" spans="1:9" ht="14.25" customHeight="1">
      <c r="B11" s="60"/>
      <c r="C11" s="1" t="s">
        <v>17</v>
      </c>
      <c r="D11" s="169" t="s">
        <v>147</v>
      </c>
      <c r="E11" s="239">
        <v>2</v>
      </c>
      <c r="F11" s="240">
        <v>2536</v>
      </c>
      <c r="G11" s="240">
        <f t="shared" ref="G11:G23" si="0">E11*F11</f>
        <v>5072</v>
      </c>
      <c r="H11" s="236"/>
      <c r="I11" s="57"/>
    </row>
    <row r="12" spans="1:9" ht="14.25" customHeight="1">
      <c r="B12" s="60"/>
      <c r="C12" s="1" t="s">
        <v>19</v>
      </c>
      <c r="D12" s="169" t="s">
        <v>146</v>
      </c>
      <c r="E12" s="239">
        <v>1.5</v>
      </c>
      <c r="F12" s="240">
        <v>500</v>
      </c>
      <c r="G12" s="240">
        <f>E12*F12</f>
        <v>750</v>
      </c>
      <c r="H12" s="237"/>
      <c r="I12" s="57"/>
    </row>
    <row r="13" spans="1:9" ht="14.25" customHeight="1">
      <c r="B13" s="60"/>
      <c r="C13" s="1" t="s">
        <v>117</v>
      </c>
      <c r="D13" s="169" t="s">
        <v>146</v>
      </c>
      <c r="E13" s="239">
        <v>1.5</v>
      </c>
      <c r="F13" s="240">
        <v>253</v>
      </c>
      <c r="G13" s="240">
        <v>300</v>
      </c>
      <c r="H13" s="237"/>
      <c r="I13" s="57"/>
    </row>
    <row r="14" spans="1:9" ht="14.25" customHeight="1">
      <c r="B14" s="60"/>
      <c r="C14" s="1" t="s">
        <v>81</v>
      </c>
      <c r="D14" s="169" t="s">
        <v>146</v>
      </c>
      <c r="E14" s="239">
        <v>5.2240000000000002</v>
      </c>
      <c r="F14" s="240">
        <v>1000</v>
      </c>
      <c r="G14" s="240">
        <f t="shared" si="0"/>
        <v>5224</v>
      </c>
      <c r="H14" s="237"/>
      <c r="I14" s="57"/>
    </row>
    <row r="15" spans="1:9" ht="14.25" customHeight="1">
      <c r="B15" s="60"/>
      <c r="C15" s="1" t="s">
        <v>20</v>
      </c>
      <c r="D15" s="169" t="s">
        <v>148</v>
      </c>
      <c r="E15" s="239">
        <v>1.3</v>
      </c>
      <c r="F15" s="240">
        <v>50000</v>
      </c>
      <c r="G15" s="240">
        <f t="shared" si="0"/>
        <v>65000</v>
      </c>
      <c r="H15" s="237"/>
      <c r="I15" s="57"/>
    </row>
    <row r="16" spans="1:9" ht="14.25" customHeight="1">
      <c r="B16" s="60"/>
      <c r="C16" s="242" t="s">
        <v>15</v>
      </c>
      <c r="D16" s="243" t="s">
        <v>147</v>
      </c>
      <c r="E16" s="244">
        <v>1.2230000000000001</v>
      </c>
      <c r="F16" s="245">
        <v>900</v>
      </c>
      <c r="G16" s="245">
        <f t="shared" si="0"/>
        <v>1100.7</v>
      </c>
      <c r="H16" s="237"/>
      <c r="I16" s="57"/>
    </row>
    <row r="17" spans="2:9" ht="14.25" customHeight="1">
      <c r="B17" s="60"/>
      <c r="C17" s="242" t="s">
        <v>15</v>
      </c>
      <c r="D17" s="243" t="s">
        <v>146</v>
      </c>
      <c r="E17" s="244">
        <v>1.2230000000000001</v>
      </c>
      <c r="F17" s="245">
        <v>6000</v>
      </c>
      <c r="G17" s="245">
        <f t="shared" si="0"/>
        <v>7338.0000000000009</v>
      </c>
      <c r="H17" s="237"/>
      <c r="I17" s="57"/>
    </row>
    <row r="18" spans="2:9" ht="14.25" customHeight="1">
      <c r="B18" s="60"/>
      <c r="C18" s="242" t="s">
        <v>15</v>
      </c>
      <c r="D18" s="243" t="s">
        <v>147</v>
      </c>
      <c r="E18" s="244">
        <v>1.2230000000000001</v>
      </c>
      <c r="F18" s="245">
        <v>4000</v>
      </c>
      <c r="G18" s="245">
        <v>2446</v>
      </c>
      <c r="H18" s="237"/>
      <c r="I18" s="57"/>
    </row>
    <row r="19" spans="2:9" ht="14.25" customHeight="1">
      <c r="B19" s="60"/>
      <c r="C19" s="1" t="s">
        <v>79</v>
      </c>
      <c r="D19" s="169" t="s">
        <v>146</v>
      </c>
      <c r="E19" s="239">
        <v>0.2</v>
      </c>
      <c r="F19" s="240">
        <v>4000</v>
      </c>
      <c r="G19" s="240">
        <f t="shared" si="0"/>
        <v>800</v>
      </c>
      <c r="H19" s="237"/>
      <c r="I19" s="57"/>
    </row>
    <row r="20" spans="2:9" ht="14.25" customHeight="1">
      <c r="B20" s="60"/>
      <c r="C20" s="1" t="s">
        <v>82</v>
      </c>
      <c r="D20" s="169" t="s">
        <v>146</v>
      </c>
      <c r="E20" s="239">
        <v>0.89</v>
      </c>
      <c r="F20" s="240">
        <v>2000</v>
      </c>
      <c r="G20" s="240">
        <f t="shared" si="0"/>
        <v>1780</v>
      </c>
      <c r="H20" s="237"/>
      <c r="I20" s="57"/>
    </row>
    <row r="21" spans="2:9" ht="14.25" customHeight="1">
      <c r="B21" s="60"/>
      <c r="C21" s="1" t="s">
        <v>25</v>
      </c>
      <c r="D21" s="169" t="s">
        <v>148</v>
      </c>
      <c r="E21" s="239">
        <v>0.879</v>
      </c>
      <c r="F21" s="240">
        <v>3000</v>
      </c>
      <c r="G21" s="240">
        <f t="shared" si="0"/>
        <v>2637</v>
      </c>
      <c r="H21" s="237"/>
      <c r="I21" s="57"/>
    </row>
    <row r="22" spans="2:9" ht="14.25" customHeight="1">
      <c r="B22" s="60"/>
      <c r="C22" s="1" t="s">
        <v>26</v>
      </c>
      <c r="D22" s="169" t="s">
        <v>146</v>
      </c>
      <c r="E22" s="239">
        <v>0.4</v>
      </c>
      <c r="F22" s="240">
        <v>50000</v>
      </c>
      <c r="G22" s="240">
        <f t="shared" si="0"/>
        <v>20000</v>
      </c>
      <c r="H22" s="237"/>
      <c r="I22" s="57"/>
    </row>
    <row r="23" spans="2:9" ht="14.25" customHeight="1">
      <c r="B23" s="60"/>
      <c r="C23" s="1" t="s">
        <v>151</v>
      </c>
      <c r="D23" s="170" t="s">
        <v>146</v>
      </c>
      <c r="E23" s="239">
        <v>0.6</v>
      </c>
      <c r="F23" s="240">
        <v>2000</v>
      </c>
      <c r="G23" s="240">
        <f t="shared" si="0"/>
        <v>1200</v>
      </c>
      <c r="H23" s="237"/>
      <c r="I23" s="57"/>
    </row>
    <row r="24" spans="2:9" ht="18.75" customHeight="1">
      <c r="B24" s="60"/>
      <c r="C24" s="260" t="s">
        <v>150</v>
      </c>
      <c r="D24" s="263">
        <f>SUM(D10:D23)</f>
        <v>0</v>
      </c>
      <c r="E24" s="264"/>
      <c r="F24" s="264"/>
      <c r="G24" s="265"/>
      <c r="H24" s="237"/>
      <c r="I24" s="57"/>
    </row>
    <row r="25" spans="2:9" ht="13.5" customHeight="1">
      <c r="B25" s="60"/>
      <c r="C25" s="118"/>
      <c r="D25" s="234"/>
      <c r="E25" s="53"/>
      <c r="F25" s="53"/>
      <c r="G25" s="237"/>
      <c r="H25" s="237"/>
      <c r="I25" s="57"/>
    </row>
    <row r="26" spans="2:9" ht="19.5" customHeight="1">
      <c r="B26" s="60"/>
      <c r="C26" s="232" t="s">
        <v>363</v>
      </c>
      <c r="D26" s="312"/>
      <c r="E26" s="317"/>
      <c r="F26" s="317"/>
      <c r="G26" s="332"/>
      <c r="H26" s="237"/>
      <c r="I26" s="57"/>
    </row>
    <row r="27" spans="2:9" ht="19.5" customHeight="1">
      <c r="B27" s="60"/>
      <c r="C27" s="232" t="s">
        <v>364</v>
      </c>
      <c r="D27" s="311" t="s">
        <v>153</v>
      </c>
      <c r="E27" s="317"/>
      <c r="F27" s="333"/>
      <c r="G27" s="334"/>
      <c r="H27" s="235"/>
      <c r="I27" s="57"/>
    </row>
    <row r="28" spans="2:9" ht="19.5" customHeight="1">
      <c r="B28" s="60"/>
      <c r="C28" s="232"/>
      <c r="D28" s="311" t="s">
        <v>152</v>
      </c>
      <c r="E28" s="317"/>
      <c r="F28" s="333"/>
      <c r="G28" s="334"/>
      <c r="H28" s="235"/>
      <c r="I28" s="57"/>
    </row>
    <row r="29" spans="2:9" ht="18.75" customHeight="1">
      <c r="B29" s="60"/>
      <c r="C29" s="107" t="s">
        <v>77</v>
      </c>
      <c r="D29" s="238" t="s">
        <v>8</v>
      </c>
      <c r="E29" s="238" t="s">
        <v>9</v>
      </c>
      <c r="F29" s="238" t="s">
        <v>10</v>
      </c>
      <c r="G29" s="235"/>
      <c r="H29" s="235"/>
      <c r="I29" s="57"/>
    </row>
    <row r="30" spans="2:9" ht="14.25" customHeight="1">
      <c r="B30" s="60"/>
      <c r="C30" s="241" t="s">
        <v>17</v>
      </c>
      <c r="D30" s="253">
        <v>2</v>
      </c>
      <c r="E30" s="254">
        <f>VLOOKUP(C30,$C$10:$G$23,4,0)</f>
        <v>2536</v>
      </c>
      <c r="F30" s="255">
        <f t="shared" ref="F30:F40" si="1">E30*D30</f>
        <v>5072</v>
      </c>
      <c r="G30" s="235"/>
      <c r="H30" s="235"/>
      <c r="I30" s="57"/>
    </row>
    <row r="31" spans="2:9" ht="13.5" customHeight="1">
      <c r="B31" s="60"/>
      <c r="C31" s="241" t="s">
        <v>19</v>
      </c>
      <c r="D31" s="253">
        <v>1.5</v>
      </c>
      <c r="E31" s="254">
        <f>VLOOKUP(C31,$C$10:$G$23,4,0)</f>
        <v>500</v>
      </c>
      <c r="F31" s="255">
        <f>E31*D31</f>
        <v>750</v>
      </c>
      <c r="G31" s="235"/>
      <c r="H31" s="235"/>
      <c r="I31" s="57"/>
    </row>
    <row r="32" spans="2:9" ht="13.5" customHeight="1">
      <c r="B32" s="60"/>
      <c r="C32" s="241" t="s">
        <v>81</v>
      </c>
      <c r="D32" s="253">
        <v>5.2240000000000002</v>
      </c>
      <c r="E32" s="254">
        <f t="shared" ref="E32:E40" si="2">VLOOKUP(C32,$C$10:$G$23,4,0)</f>
        <v>1000</v>
      </c>
      <c r="F32" s="255">
        <f t="shared" si="1"/>
        <v>5224</v>
      </c>
      <c r="G32" s="235"/>
      <c r="H32" s="235"/>
      <c r="I32" s="57"/>
    </row>
    <row r="33" spans="2:9" ht="13.5" customHeight="1">
      <c r="B33" s="60"/>
      <c r="C33" s="241" t="s">
        <v>20</v>
      </c>
      <c r="D33" s="253">
        <v>1.3</v>
      </c>
      <c r="E33" s="254">
        <f t="shared" si="2"/>
        <v>50000</v>
      </c>
      <c r="F33" s="255">
        <f t="shared" si="1"/>
        <v>65000</v>
      </c>
      <c r="G33" s="235"/>
      <c r="H33" s="235"/>
      <c r="I33" s="57"/>
    </row>
    <row r="34" spans="2:9" s="249" customFormat="1" ht="13.5" customHeight="1">
      <c r="B34" s="246"/>
      <c r="C34" s="256" t="s">
        <v>15</v>
      </c>
      <c r="D34" s="257">
        <v>1.2230000000000001</v>
      </c>
      <c r="E34" s="254">
        <f t="shared" si="2"/>
        <v>900</v>
      </c>
      <c r="F34" s="258">
        <f t="shared" si="1"/>
        <v>1100.7</v>
      </c>
      <c r="G34" s="247"/>
      <c r="H34" s="247"/>
      <c r="I34" s="248"/>
    </row>
    <row r="35" spans="2:9" ht="13.5" customHeight="1">
      <c r="B35" s="60"/>
      <c r="C35" s="241" t="s">
        <v>79</v>
      </c>
      <c r="D35" s="253">
        <v>0.2</v>
      </c>
      <c r="E35" s="254">
        <f t="shared" si="2"/>
        <v>4000</v>
      </c>
      <c r="F35" s="255">
        <f t="shared" si="1"/>
        <v>800</v>
      </c>
      <c r="G35" s="235"/>
      <c r="H35" s="235"/>
      <c r="I35" s="57"/>
    </row>
    <row r="36" spans="2:9" ht="13.5" customHeight="1">
      <c r="B36" s="60"/>
      <c r="C36" s="241" t="s">
        <v>82</v>
      </c>
      <c r="D36" s="253">
        <v>0.89</v>
      </c>
      <c r="E36" s="254">
        <f t="shared" si="2"/>
        <v>2000</v>
      </c>
      <c r="F36" s="255">
        <f t="shared" si="1"/>
        <v>1780</v>
      </c>
      <c r="G36" s="235"/>
      <c r="H36" s="235"/>
      <c r="I36" s="57"/>
    </row>
    <row r="37" spans="2:9" ht="13.5" customHeight="1">
      <c r="B37" s="60"/>
      <c r="C37" s="241" t="s">
        <v>80</v>
      </c>
      <c r="D37" s="253">
        <v>0.879</v>
      </c>
      <c r="E37" s="254" t="e">
        <f t="shared" si="2"/>
        <v>#N/A</v>
      </c>
      <c r="F37" s="255" t="e">
        <f t="shared" si="1"/>
        <v>#N/A</v>
      </c>
      <c r="G37" s="235"/>
      <c r="H37" s="235"/>
      <c r="I37" s="57"/>
    </row>
    <row r="38" spans="2:9" ht="13.5" customHeight="1">
      <c r="B38" s="60"/>
      <c r="C38" s="241" t="s">
        <v>25</v>
      </c>
      <c r="D38" s="253">
        <v>0.5</v>
      </c>
      <c r="E38" s="254">
        <f t="shared" si="2"/>
        <v>3000</v>
      </c>
      <c r="F38" s="255">
        <f t="shared" si="1"/>
        <v>1500</v>
      </c>
      <c r="G38" s="235"/>
      <c r="H38" s="235"/>
      <c r="I38" s="57"/>
    </row>
    <row r="39" spans="2:9" ht="13.5" customHeight="1">
      <c r="B39" s="60"/>
      <c r="C39" s="241" t="s">
        <v>26</v>
      </c>
      <c r="D39" s="253">
        <v>0.4</v>
      </c>
      <c r="E39" s="254">
        <f t="shared" si="2"/>
        <v>50000</v>
      </c>
      <c r="F39" s="255">
        <f t="shared" si="1"/>
        <v>20000</v>
      </c>
      <c r="G39" s="235"/>
      <c r="H39" s="235"/>
      <c r="I39" s="57"/>
    </row>
    <row r="40" spans="2:9" ht="13.5" customHeight="1">
      <c r="B40" s="60"/>
      <c r="C40" s="241" t="s">
        <v>151</v>
      </c>
      <c r="D40" s="253">
        <v>0.6</v>
      </c>
      <c r="E40" s="254">
        <f t="shared" si="2"/>
        <v>2000</v>
      </c>
      <c r="F40" s="255">
        <f t="shared" si="1"/>
        <v>1200</v>
      </c>
      <c r="G40" s="235"/>
      <c r="H40" s="235"/>
      <c r="I40" s="57"/>
    </row>
    <row r="41" spans="2:9" ht="16.5" customHeight="1">
      <c r="B41" s="60"/>
      <c r="C41" s="107" t="s">
        <v>149</v>
      </c>
      <c r="D41" s="174"/>
      <c r="E41" s="259">
        <f>SUMIF(E30:E40,"&lt;&gt;#N/A")</f>
        <v>115936</v>
      </c>
      <c r="F41" s="259">
        <f>SUMIF(F30:F40,"&lt;&gt;#N/A")</f>
        <v>102426.7</v>
      </c>
      <c r="G41" s="235"/>
      <c r="H41" s="235"/>
      <c r="I41" s="57"/>
    </row>
    <row r="42" spans="2:9" ht="13.5" customHeight="1">
      <c r="B42" s="60"/>
      <c r="C42" s="233"/>
      <c r="D42" s="234"/>
      <c r="E42" s="53"/>
      <c r="F42" s="233"/>
      <c r="G42" s="235"/>
      <c r="H42" s="235"/>
      <c r="I42" s="57"/>
    </row>
    <row r="43" spans="2:9" ht="13.5" customHeight="1">
      <c r="B43" s="60"/>
      <c r="C43" s="233"/>
      <c r="D43" s="234"/>
      <c r="E43" s="53"/>
      <c r="F43" s="233"/>
      <c r="G43" s="235"/>
      <c r="H43" s="235"/>
      <c r="I43" s="57"/>
    </row>
    <row r="44" spans="2:9" ht="13.5" customHeight="1">
      <c r="B44" s="60"/>
      <c r="C44" s="336" t="s">
        <v>156</v>
      </c>
      <c r="D44" s="234"/>
      <c r="E44" s="53"/>
      <c r="F44" s="233"/>
      <c r="G44" s="235"/>
      <c r="H44" s="235"/>
      <c r="I44" s="57"/>
    </row>
    <row r="45" spans="2:9" ht="17.25" customHeight="1">
      <c r="B45" s="60"/>
      <c r="C45" s="250" t="s">
        <v>6</v>
      </c>
      <c r="D45" s="251" t="s">
        <v>19</v>
      </c>
      <c r="E45" s="251" t="s">
        <v>81</v>
      </c>
      <c r="F45" s="251" t="s">
        <v>20</v>
      </c>
      <c r="G45" s="251" t="s">
        <v>15</v>
      </c>
      <c r="H45" s="251" t="s">
        <v>17</v>
      </c>
      <c r="I45" s="57"/>
    </row>
    <row r="46" spans="2:9" ht="13.5" customHeight="1">
      <c r="B46" s="60"/>
      <c r="C46" s="250" t="s">
        <v>16</v>
      </c>
      <c r="D46" s="252">
        <v>3526</v>
      </c>
      <c r="E46" s="252">
        <v>2650</v>
      </c>
      <c r="F46" s="252">
        <v>2300</v>
      </c>
      <c r="G46" s="252">
        <v>6500</v>
      </c>
      <c r="H46" s="252">
        <v>75000</v>
      </c>
      <c r="I46" s="57"/>
    </row>
    <row r="47" spans="2:9" ht="13.5" customHeight="1">
      <c r="B47" s="60"/>
      <c r="C47" s="250" t="s">
        <v>8</v>
      </c>
      <c r="D47" s="269">
        <v>0.5</v>
      </c>
      <c r="E47" s="269">
        <v>1.6</v>
      </c>
      <c r="F47" s="269">
        <v>0.3</v>
      </c>
      <c r="G47" s="269">
        <v>0.33</v>
      </c>
      <c r="H47" s="269">
        <v>0.23</v>
      </c>
      <c r="I47" s="57"/>
    </row>
    <row r="48" spans="2:9" ht="13.5" customHeight="1">
      <c r="B48" s="60"/>
      <c r="C48" s="250" t="s">
        <v>10</v>
      </c>
      <c r="D48" s="252">
        <f>D46*D47</f>
        <v>1763</v>
      </c>
      <c r="E48" s="252">
        <f>E46*E47</f>
        <v>4240</v>
      </c>
      <c r="F48" s="252">
        <f>F46*F47</f>
        <v>690</v>
      </c>
      <c r="G48" s="252">
        <f>G46*G47</f>
        <v>2145</v>
      </c>
      <c r="H48" s="252">
        <f>H46*H47</f>
        <v>17250</v>
      </c>
      <c r="I48" s="57"/>
    </row>
    <row r="49" spans="2:9" ht="13.5" customHeight="1">
      <c r="B49" s="60"/>
      <c r="C49" s="84"/>
      <c r="D49" s="267"/>
      <c r="E49" s="266"/>
      <c r="F49" s="268"/>
      <c r="G49" s="235"/>
      <c r="H49" s="235"/>
      <c r="I49" s="57"/>
    </row>
    <row r="50" spans="2:9" ht="21.75" customHeight="1">
      <c r="B50" s="60"/>
      <c r="C50" s="326" t="s">
        <v>365</v>
      </c>
      <c r="D50" s="337"/>
      <c r="E50" s="317"/>
      <c r="F50" s="333"/>
      <c r="G50" s="235"/>
      <c r="H50" s="235"/>
      <c r="I50" s="57"/>
    </row>
    <row r="51" spans="2:9" ht="21.75" customHeight="1">
      <c r="B51" s="60"/>
      <c r="C51" s="232" t="s">
        <v>145</v>
      </c>
      <c r="D51" s="338" t="s">
        <v>366</v>
      </c>
      <c r="E51" s="317"/>
      <c r="F51" s="333"/>
      <c r="G51" s="235"/>
      <c r="H51" s="235"/>
      <c r="I51" s="57"/>
    </row>
    <row r="52" spans="2:9" ht="21.75" customHeight="1">
      <c r="B52" s="60"/>
      <c r="C52" s="232"/>
      <c r="D52" s="338" t="s">
        <v>157</v>
      </c>
      <c r="E52" s="317"/>
      <c r="F52" s="333"/>
      <c r="G52" s="235"/>
      <c r="H52" s="235"/>
      <c r="I52" s="57"/>
    </row>
    <row r="53" spans="2:9" ht="18" customHeight="1">
      <c r="B53" s="60"/>
      <c r="C53" s="277" t="s">
        <v>77</v>
      </c>
      <c r="D53" s="278" t="s">
        <v>8</v>
      </c>
      <c r="E53" s="279" t="s">
        <v>9</v>
      </c>
      <c r="F53" s="278" t="s">
        <v>10</v>
      </c>
      <c r="G53" s="235"/>
      <c r="H53" s="235"/>
      <c r="I53" s="57"/>
    </row>
    <row r="54" spans="2:9" ht="14.25" customHeight="1">
      <c r="B54" s="60"/>
      <c r="C54" s="282" t="s">
        <v>17</v>
      </c>
      <c r="D54" s="283">
        <v>0.23</v>
      </c>
      <c r="E54" s="284">
        <f>HLOOKUP(C54,$D$45:$H$48,2,0)</f>
        <v>75000</v>
      </c>
      <c r="F54" s="285">
        <f>E54*D54</f>
        <v>17250</v>
      </c>
      <c r="G54" s="235"/>
      <c r="H54" s="235"/>
      <c r="I54" s="57"/>
    </row>
    <row r="55" spans="2:9" ht="14.25" customHeight="1">
      <c r="B55" s="60"/>
      <c r="C55" s="282" t="s">
        <v>19</v>
      </c>
      <c r="D55" s="283">
        <v>0.5</v>
      </c>
      <c r="E55" s="284">
        <f t="shared" ref="E55:E64" si="3">HLOOKUP(C55,$D$45:$H$48,2,0)</f>
        <v>3526</v>
      </c>
      <c r="F55" s="285">
        <f t="shared" ref="F55:F64" si="4">E55*D55</f>
        <v>1763</v>
      </c>
      <c r="G55" s="235"/>
      <c r="H55" s="235"/>
      <c r="I55" s="57"/>
    </row>
    <row r="56" spans="2:9" ht="14.25" customHeight="1">
      <c r="B56" s="60"/>
      <c r="C56" s="282" t="s">
        <v>81</v>
      </c>
      <c r="D56" s="283">
        <v>1.6</v>
      </c>
      <c r="E56" s="284">
        <f t="shared" si="3"/>
        <v>2650</v>
      </c>
      <c r="F56" s="285">
        <f t="shared" si="4"/>
        <v>4240</v>
      </c>
      <c r="G56" s="235"/>
      <c r="H56" s="235"/>
      <c r="I56" s="57"/>
    </row>
    <row r="57" spans="2:9" ht="14.25" customHeight="1">
      <c r="B57" s="60"/>
      <c r="C57" s="81" t="s">
        <v>20</v>
      </c>
      <c r="D57" s="286">
        <v>0.3</v>
      </c>
      <c r="E57" s="284">
        <f t="shared" si="3"/>
        <v>2300</v>
      </c>
      <c r="F57" s="287">
        <f t="shared" si="4"/>
        <v>690</v>
      </c>
      <c r="G57" s="235"/>
      <c r="H57" s="235"/>
      <c r="I57" s="57"/>
    </row>
    <row r="58" spans="2:9" ht="14.25" customHeight="1">
      <c r="B58" s="60"/>
      <c r="C58" s="282" t="s">
        <v>15</v>
      </c>
      <c r="D58" s="283">
        <v>0.33</v>
      </c>
      <c r="E58" s="284">
        <f t="shared" si="3"/>
        <v>6500</v>
      </c>
      <c r="F58" s="285">
        <f t="shared" si="4"/>
        <v>2145</v>
      </c>
      <c r="G58" s="235"/>
      <c r="H58" s="235"/>
      <c r="I58" s="57"/>
    </row>
    <row r="59" spans="2:9" ht="14.25" customHeight="1">
      <c r="B59" s="60"/>
      <c r="C59" s="282" t="s">
        <v>79</v>
      </c>
      <c r="D59" s="283">
        <v>0.2</v>
      </c>
      <c r="E59" s="284" t="e">
        <f t="shared" si="3"/>
        <v>#N/A</v>
      </c>
      <c r="F59" s="285" t="e">
        <f t="shared" si="4"/>
        <v>#N/A</v>
      </c>
      <c r="G59" s="235"/>
      <c r="H59" s="235"/>
      <c r="I59" s="57"/>
    </row>
    <row r="60" spans="2:9" ht="14.25" customHeight="1">
      <c r="B60" s="60"/>
      <c r="C60" s="282" t="s">
        <v>82</v>
      </c>
      <c r="D60" s="283">
        <v>0.89</v>
      </c>
      <c r="E60" s="284" t="e">
        <f t="shared" si="3"/>
        <v>#N/A</v>
      </c>
      <c r="F60" s="285" t="e">
        <f t="shared" si="4"/>
        <v>#N/A</v>
      </c>
      <c r="G60" s="52"/>
      <c r="H60" s="52"/>
      <c r="I60" s="57"/>
    </row>
    <row r="61" spans="2:9" ht="14.25" customHeight="1">
      <c r="B61" s="60"/>
      <c r="C61" s="282" t="s">
        <v>80</v>
      </c>
      <c r="D61" s="283">
        <v>0.879</v>
      </c>
      <c r="E61" s="284" t="e">
        <f t="shared" si="3"/>
        <v>#N/A</v>
      </c>
      <c r="F61" s="285" t="e">
        <f t="shared" si="4"/>
        <v>#N/A</v>
      </c>
      <c r="G61" s="52"/>
      <c r="H61" s="52"/>
      <c r="I61" s="57"/>
    </row>
    <row r="62" spans="2:9" ht="14.25" customHeight="1">
      <c r="B62" s="60"/>
      <c r="C62" s="282" t="s">
        <v>155</v>
      </c>
      <c r="D62" s="283">
        <v>0.6</v>
      </c>
      <c r="E62" s="284" t="e">
        <f t="shared" si="3"/>
        <v>#N/A</v>
      </c>
      <c r="F62" s="285" t="e">
        <f t="shared" si="4"/>
        <v>#N/A</v>
      </c>
      <c r="G62" s="235"/>
      <c r="H62" s="235"/>
      <c r="I62" s="57"/>
    </row>
    <row r="63" spans="2:9" ht="14.25" customHeight="1">
      <c r="B63" s="60"/>
      <c r="C63" s="282" t="s">
        <v>26</v>
      </c>
      <c r="D63" s="283">
        <v>0.4</v>
      </c>
      <c r="E63" s="284" t="e">
        <f t="shared" si="3"/>
        <v>#N/A</v>
      </c>
      <c r="F63" s="285" t="e">
        <f t="shared" si="4"/>
        <v>#N/A</v>
      </c>
      <c r="G63" s="52"/>
      <c r="H63" s="53"/>
      <c r="I63" s="57"/>
    </row>
    <row r="64" spans="2:9" ht="14.25" customHeight="1">
      <c r="B64" s="60"/>
      <c r="C64" s="282" t="s">
        <v>151</v>
      </c>
      <c r="D64" s="283">
        <v>0.6</v>
      </c>
      <c r="E64" s="284" t="e">
        <f t="shared" si="3"/>
        <v>#N/A</v>
      </c>
      <c r="F64" s="285" t="e">
        <f t="shared" si="4"/>
        <v>#N/A</v>
      </c>
      <c r="G64" s="52"/>
      <c r="H64" s="53"/>
      <c r="I64" s="57"/>
    </row>
    <row r="65" spans="2:9" ht="18" customHeight="1">
      <c r="B65" s="60"/>
      <c r="C65" s="277" t="s">
        <v>149</v>
      </c>
      <c r="D65" s="280"/>
      <c r="E65" s="281">
        <f>SUMIF(E54:E64,"&lt;&gt;#N/A")</f>
        <v>89976</v>
      </c>
      <c r="F65" s="280">
        <f>SUMIF(F54:F64,"&lt;&gt;#N/A")</f>
        <v>26088</v>
      </c>
      <c r="G65" s="52"/>
      <c r="H65" s="53"/>
      <c r="I65" s="57"/>
    </row>
    <row r="66" spans="2:9" ht="13.5" customHeight="1">
      <c r="B66" s="60"/>
      <c r="C66" s="52"/>
      <c r="D66" s="52"/>
      <c r="E66" s="52"/>
      <c r="F66" s="52"/>
      <c r="G66" s="52"/>
      <c r="H66" s="53"/>
      <c r="I66" s="57"/>
    </row>
    <row r="67" spans="2:9" ht="13.5" customHeight="1">
      <c r="B67" s="60"/>
      <c r="C67" s="233"/>
      <c r="D67" s="234"/>
      <c r="E67" s="53"/>
      <c r="F67" s="233"/>
      <c r="G67" s="235"/>
      <c r="H67" s="235"/>
      <c r="I67" s="57"/>
    </row>
    <row r="68" spans="2:9" ht="13.5" thickBot="1">
      <c r="B68" s="63"/>
      <c r="C68" s="64"/>
      <c r="D68" s="113"/>
      <c r="E68" s="64"/>
      <c r="F68" s="64"/>
      <c r="G68" s="120"/>
      <c r="H68" s="120"/>
      <c r="I68" s="65"/>
    </row>
  </sheetData>
  <phoneticPr fontId="0" type="noConversion"/>
  <printOptions headings="1"/>
  <pageMargins left="0.78" right="0.17" top="0.66" bottom="1" header="0.5" footer="0.5"/>
  <pageSetup paperSize="9" scale="67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ورقة20">
    <pageSetUpPr fitToPage="1"/>
  </sheetPr>
  <dimension ref="A1:C16"/>
  <sheetViews>
    <sheetView topLeftCell="A12" workbookViewId="0">
      <selection activeCell="C14" sqref="C5:C14"/>
    </sheetView>
  </sheetViews>
  <sheetFormatPr defaultRowHeight="24"/>
  <cols>
    <col min="1" max="1" width="17" style="305" customWidth="1"/>
    <col min="2" max="2" width="67.7109375" style="305" customWidth="1"/>
    <col min="3" max="3" width="70.28515625" style="305" bestFit="1" customWidth="1"/>
    <col min="4" max="16384" width="9.140625" style="305"/>
  </cols>
  <sheetData>
    <row r="1" spans="1:3" s="12" customFormat="1" ht="45.75" customHeight="1">
      <c r="A1" s="178" t="s">
        <v>212</v>
      </c>
    </row>
    <row r="2" spans="1:3" ht="26.25">
      <c r="A2" s="289" t="s">
        <v>367</v>
      </c>
    </row>
    <row r="4" spans="1:3">
      <c r="A4" s="306" t="s">
        <v>368</v>
      </c>
      <c r="B4" s="306" t="s">
        <v>369</v>
      </c>
      <c r="C4" s="306" t="s">
        <v>370</v>
      </c>
    </row>
    <row r="5" spans="1:3">
      <c r="A5" s="307" t="s">
        <v>211</v>
      </c>
      <c r="B5" s="309" t="s">
        <v>371</v>
      </c>
      <c r="C5" s="309" t="s">
        <v>383</v>
      </c>
    </row>
    <row r="6" spans="1:3">
      <c r="A6" s="307" t="e">
        <v>#VALUE!</v>
      </c>
      <c r="B6" s="309" t="s">
        <v>372</v>
      </c>
      <c r="C6" s="309" t="s">
        <v>384</v>
      </c>
    </row>
    <row r="7" spans="1:3">
      <c r="A7" s="307" t="e">
        <v>#DIV/0!</v>
      </c>
      <c r="B7" s="308" t="s">
        <v>373</v>
      </c>
      <c r="C7" s="308" t="s">
        <v>385</v>
      </c>
    </row>
    <row r="8" spans="1:3">
      <c r="A8" s="307" t="e">
        <v>#NAME?</v>
      </c>
      <c r="B8" s="308" t="s">
        <v>374</v>
      </c>
      <c r="C8" s="309" t="s">
        <v>386</v>
      </c>
    </row>
    <row r="9" spans="1:3">
      <c r="A9" s="307"/>
      <c r="B9" s="308" t="s">
        <v>375</v>
      </c>
      <c r="C9" s="308"/>
    </row>
    <row r="10" spans="1:3">
      <c r="A10" s="307" t="e">
        <v>#N/A</v>
      </c>
      <c r="B10" s="308" t="s">
        <v>376</v>
      </c>
      <c r="C10" s="309" t="s">
        <v>387</v>
      </c>
    </row>
    <row r="11" spans="1:3">
      <c r="A11" s="307"/>
      <c r="B11" s="308" t="s">
        <v>377</v>
      </c>
      <c r="C11" s="308"/>
    </row>
    <row r="12" spans="1:3" ht="21" customHeight="1">
      <c r="A12" s="307" t="e">
        <v>#REF!</v>
      </c>
      <c r="B12" s="309" t="s">
        <v>378</v>
      </c>
      <c r="C12" s="308" t="s">
        <v>388</v>
      </c>
    </row>
    <row r="13" spans="1:3">
      <c r="A13" s="307"/>
      <c r="B13" s="308" t="s">
        <v>379</v>
      </c>
      <c r="C13" s="308"/>
    </row>
    <row r="14" spans="1:3">
      <c r="A14" s="307" t="e">
        <v>#NULL!</v>
      </c>
      <c r="B14" s="309" t="s">
        <v>380</v>
      </c>
      <c r="C14" s="308" t="s">
        <v>389</v>
      </c>
    </row>
    <row r="15" spans="1:3">
      <c r="A15" s="307"/>
      <c r="B15" s="308" t="s">
        <v>381</v>
      </c>
      <c r="C15" s="308"/>
    </row>
    <row r="16" spans="1:3">
      <c r="A16" s="307"/>
      <c r="B16" s="308" t="s">
        <v>382</v>
      </c>
      <c r="C16" s="308"/>
    </row>
  </sheetData>
  <phoneticPr fontId="0" type="noConversion"/>
  <pageMargins left="0.75" right="0.75" top="1" bottom="1" header="0.5" footer="0.5"/>
  <pageSetup paperSize="9" scale="85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ورقة21"/>
  <dimension ref="A3:C13"/>
  <sheetViews>
    <sheetView workbookViewId="0">
      <selection activeCell="M29" sqref="M29"/>
    </sheetView>
  </sheetViews>
  <sheetFormatPr defaultRowHeight="12.75"/>
  <cols>
    <col min="1" max="1" width="10.5703125" bestFit="1" customWidth="1"/>
    <col min="2" max="2" width="10.7109375" style="365" customWidth="1"/>
    <col min="3" max="3" width="11.42578125" style="365" bestFit="1" customWidth="1"/>
  </cols>
  <sheetData>
    <row r="3" spans="1:3">
      <c r="A3" s="354"/>
      <c r="B3" s="357" t="s">
        <v>230</v>
      </c>
      <c r="C3" s="358"/>
    </row>
    <row r="4" spans="1:3">
      <c r="A4" s="353" t="s">
        <v>180</v>
      </c>
      <c r="B4" s="359" t="s">
        <v>231</v>
      </c>
      <c r="C4" s="360" t="s">
        <v>232</v>
      </c>
    </row>
    <row r="5" spans="1:3">
      <c r="A5" s="354" t="s">
        <v>103</v>
      </c>
      <c r="B5" s="359">
        <v>192669</v>
      </c>
      <c r="C5" s="360">
        <v>470626.82799999998</v>
      </c>
    </row>
    <row r="6" spans="1:3">
      <c r="A6" s="355" t="s">
        <v>38</v>
      </c>
      <c r="B6" s="361">
        <v>2000</v>
      </c>
      <c r="C6" s="362">
        <v>1000</v>
      </c>
    </row>
    <row r="7" spans="1:3">
      <c r="A7" s="355" t="s">
        <v>39</v>
      </c>
      <c r="B7" s="361">
        <v>281700</v>
      </c>
      <c r="C7" s="362">
        <v>288499.40000000002</v>
      </c>
    </row>
    <row r="8" spans="1:3">
      <c r="A8" s="355" t="s">
        <v>40</v>
      </c>
      <c r="B8" s="361">
        <v>8033</v>
      </c>
      <c r="C8" s="362">
        <v>47917.120000000003</v>
      </c>
    </row>
    <row r="9" spans="1:3">
      <c r="A9" s="355"/>
      <c r="B9" s="361"/>
      <c r="C9" s="362"/>
    </row>
    <row r="10" spans="1:3">
      <c r="A10" s="356" t="s">
        <v>233</v>
      </c>
      <c r="B10" s="363">
        <v>484402</v>
      </c>
      <c r="C10" s="364">
        <v>808043.348</v>
      </c>
    </row>
    <row r="11" spans="1:3">
      <c r="B11"/>
      <c r="C11"/>
    </row>
    <row r="12" spans="1:3">
      <c r="B12"/>
      <c r="C12"/>
    </row>
    <row r="13" spans="1:3">
      <c r="B13"/>
      <c r="C13"/>
    </row>
  </sheetData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ورقة22">
    <pageSetUpPr fitToPage="1"/>
  </sheetPr>
  <dimension ref="A1:F44"/>
  <sheetViews>
    <sheetView topLeftCell="A4" workbookViewId="0">
      <selection activeCell="B15" sqref="B15:C17"/>
    </sheetView>
  </sheetViews>
  <sheetFormatPr defaultRowHeight="12.75"/>
  <cols>
    <col min="1" max="1" width="9.140625" style="13"/>
    <col min="2" max="2" width="20.7109375" style="13" customWidth="1"/>
    <col min="3" max="3" width="40.85546875" style="13" bestFit="1" customWidth="1"/>
    <col min="4" max="4" width="8.42578125" style="13" bestFit="1" customWidth="1"/>
    <col min="5" max="5" width="9.140625" style="13"/>
    <col min="6" max="6" width="11.28515625" style="13" bestFit="1" customWidth="1"/>
    <col min="7" max="16384" width="9.140625" style="13"/>
  </cols>
  <sheetData>
    <row r="1" spans="1:6" s="12" customFormat="1" ht="49.5" customHeight="1">
      <c r="A1" s="178" t="s">
        <v>213</v>
      </c>
    </row>
    <row r="2" spans="1:6" s="12" customFormat="1" ht="18.75" customHeight="1">
      <c r="A2" s="178"/>
    </row>
    <row r="3" spans="1:6" ht="26.25">
      <c r="A3" s="381" t="s">
        <v>179</v>
      </c>
      <c r="B3" s="381"/>
      <c r="C3" s="381"/>
      <c r="D3" s="381"/>
      <c r="E3" s="381"/>
      <c r="F3" s="381"/>
    </row>
    <row r="4" spans="1:6" ht="26.25">
      <c r="A4" s="288"/>
      <c r="B4" s="288"/>
      <c r="C4" s="288"/>
      <c r="D4" s="288"/>
      <c r="E4" s="288"/>
      <c r="F4" s="288"/>
    </row>
    <row r="5" spans="1:6" ht="26.25" customHeight="1">
      <c r="A5"/>
      <c r="B5" s="289" t="s">
        <v>391</v>
      </c>
    </row>
    <row r="6" spans="1:6" ht="24.75" customHeight="1">
      <c r="A6" s="290" t="s">
        <v>392</v>
      </c>
    </row>
    <row r="7" spans="1:6" ht="24.75" customHeight="1">
      <c r="A7" s="290"/>
      <c r="B7" s="291" t="s">
        <v>393</v>
      </c>
    </row>
    <row r="8" spans="1:6" ht="24.75" customHeight="1">
      <c r="A8" s="290"/>
      <c r="B8" s="291" t="s">
        <v>394</v>
      </c>
    </row>
    <row r="9" spans="1:6" ht="24.75" customHeight="1">
      <c r="A9" s="290"/>
      <c r="B9" s="291" t="s">
        <v>395</v>
      </c>
    </row>
    <row r="10" spans="1:6" ht="24.75" customHeight="1">
      <c r="A10" s="290"/>
      <c r="B10" s="291"/>
    </row>
    <row r="11" spans="1:6" ht="23.25" customHeight="1">
      <c r="A11" s="310" t="s">
        <v>396</v>
      </c>
    </row>
    <row r="12" spans="1:6" ht="21.75" customHeight="1">
      <c r="A12" s="310"/>
    </row>
    <row r="13" spans="1:6" ht="24" customHeight="1">
      <c r="B13" s="292" t="s">
        <v>390</v>
      </c>
    </row>
    <row r="14" spans="1:6" ht="19.5" customHeight="1">
      <c r="A14" s="293" t="s">
        <v>180</v>
      </c>
      <c r="B14" s="293" t="s">
        <v>6</v>
      </c>
      <c r="C14" s="293" t="s">
        <v>7</v>
      </c>
      <c r="D14" s="294" t="s">
        <v>8</v>
      </c>
      <c r="E14" s="295" t="s">
        <v>9</v>
      </c>
      <c r="F14" s="296" t="s">
        <v>10</v>
      </c>
    </row>
    <row r="15" spans="1:6">
      <c r="A15" s="297" t="str">
        <f>LEFT(B15,2)</f>
        <v>HT</v>
      </c>
      <c r="B15" s="298" t="s">
        <v>181</v>
      </c>
      <c r="C15" s="299" t="s">
        <v>182</v>
      </c>
      <c r="D15" s="300">
        <v>1.5</v>
      </c>
      <c r="E15" s="301">
        <v>5986</v>
      </c>
      <c r="F15" s="302">
        <v>8979</v>
      </c>
    </row>
    <row r="16" spans="1:6">
      <c r="A16" s="297" t="str">
        <f t="shared" ref="A16:A44" si="0">LEFT(B16,2)</f>
        <v>HT</v>
      </c>
      <c r="B16" s="298" t="s">
        <v>183</v>
      </c>
      <c r="C16" s="298" t="s">
        <v>184</v>
      </c>
      <c r="D16" s="300">
        <v>5.2240000000000002</v>
      </c>
      <c r="E16" s="303">
        <v>56325</v>
      </c>
      <c r="F16" s="302">
        <v>294241.8</v>
      </c>
    </row>
    <row r="17" spans="1:6">
      <c r="A17" s="297" t="str">
        <f t="shared" si="0"/>
        <v>HT</v>
      </c>
      <c r="B17" s="298" t="s">
        <v>185</v>
      </c>
      <c r="C17" s="298" t="s">
        <v>186</v>
      </c>
      <c r="D17" s="300">
        <v>1.3</v>
      </c>
      <c r="E17" s="303">
        <v>50000</v>
      </c>
      <c r="F17" s="302">
        <v>65000</v>
      </c>
    </row>
    <row r="18" spans="1:6">
      <c r="A18" s="297" t="str">
        <f t="shared" si="0"/>
        <v>HT</v>
      </c>
      <c r="B18" s="298" t="s">
        <v>187</v>
      </c>
      <c r="C18" s="298" t="s">
        <v>188</v>
      </c>
      <c r="D18" s="300">
        <v>1.2230000000000001</v>
      </c>
      <c r="E18" s="303">
        <v>2000</v>
      </c>
      <c r="F18" s="302">
        <v>2446</v>
      </c>
    </row>
    <row r="19" spans="1:6">
      <c r="A19" s="297" t="str">
        <f t="shared" si="0"/>
        <v>HT</v>
      </c>
      <c r="B19" s="298" t="s">
        <v>189</v>
      </c>
      <c r="C19" s="298" t="s">
        <v>190</v>
      </c>
      <c r="D19" s="300">
        <v>1.3660000000000001</v>
      </c>
      <c r="E19" s="303">
        <v>69358</v>
      </c>
      <c r="F19" s="302">
        <v>94743.028000000006</v>
      </c>
    </row>
    <row r="20" spans="1:6">
      <c r="A20" s="297" t="str">
        <f t="shared" si="0"/>
        <v>HT</v>
      </c>
      <c r="B20" s="298" t="s">
        <v>191</v>
      </c>
      <c r="C20" s="298" t="s">
        <v>192</v>
      </c>
      <c r="D20" s="300">
        <v>0.2</v>
      </c>
      <c r="E20" s="303">
        <v>4000</v>
      </c>
      <c r="F20" s="302">
        <v>800</v>
      </c>
    </row>
    <row r="21" spans="1:6">
      <c r="A21" s="297" t="str">
        <f t="shared" si="0"/>
        <v>HT</v>
      </c>
      <c r="B21" s="298" t="s">
        <v>193</v>
      </c>
      <c r="C21" s="298" t="s">
        <v>194</v>
      </c>
      <c r="D21" s="300">
        <v>0.89</v>
      </c>
      <c r="E21" s="303">
        <v>2000</v>
      </c>
      <c r="F21" s="302">
        <v>1780</v>
      </c>
    </row>
    <row r="22" spans="1:6">
      <c r="A22" s="297" t="str">
        <f t="shared" si="0"/>
        <v>HT</v>
      </c>
      <c r="B22" s="298" t="s">
        <v>195</v>
      </c>
      <c r="C22" s="299" t="s">
        <v>196</v>
      </c>
      <c r="D22" s="300">
        <v>0.879</v>
      </c>
      <c r="E22" s="301">
        <v>3000</v>
      </c>
      <c r="F22" s="302">
        <v>2637</v>
      </c>
    </row>
    <row r="23" spans="1:6">
      <c r="A23" s="297" t="str">
        <f t="shared" si="0"/>
        <v>LL</v>
      </c>
      <c r="B23" s="298" t="s">
        <v>11</v>
      </c>
      <c r="C23" s="298" t="s">
        <v>197</v>
      </c>
      <c r="D23" s="300">
        <v>0.5</v>
      </c>
      <c r="E23" s="303">
        <v>2000</v>
      </c>
      <c r="F23" s="302">
        <v>1000</v>
      </c>
    </row>
    <row r="24" spans="1:6">
      <c r="A24" s="297" t="str">
        <f t="shared" si="0"/>
        <v>LT</v>
      </c>
      <c r="B24" s="298" t="s">
        <v>12</v>
      </c>
      <c r="C24" s="298" t="s">
        <v>198</v>
      </c>
      <c r="D24" s="300">
        <v>0.4</v>
      </c>
      <c r="E24" s="303">
        <v>2563</v>
      </c>
      <c r="F24" s="302">
        <v>1025.2</v>
      </c>
    </row>
    <row r="25" spans="1:6">
      <c r="A25" s="297" t="str">
        <f t="shared" si="0"/>
        <v>LT</v>
      </c>
      <c r="B25" s="298" t="s">
        <v>13</v>
      </c>
      <c r="C25" s="298" t="s">
        <v>199</v>
      </c>
      <c r="D25" s="300">
        <v>0.6</v>
      </c>
      <c r="E25" s="303">
        <v>2369</v>
      </c>
      <c r="F25" s="302">
        <v>1421.4</v>
      </c>
    </row>
    <row r="26" spans="1:6">
      <c r="A26" s="297" t="str">
        <f t="shared" si="0"/>
        <v>LT</v>
      </c>
      <c r="B26" s="298" t="s">
        <v>17</v>
      </c>
      <c r="C26" s="298" t="s">
        <v>200</v>
      </c>
      <c r="D26" s="300">
        <v>0.2</v>
      </c>
      <c r="E26" s="303">
        <v>2569</v>
      </c>
      <c r="F26" s="302">
        <v>513.79999999999995</v>
      </c>
    </row>
    <row r="27" spans="1:6">
      <c r="A27" s="297" t="str">
        <f t="shared" si="0"/>
        <v>LT</v>
      </c>
      <c r="B27" s="298" t="s">
        <v>201</v>
      </c>
      <c r="C27" s="298" t="s">
        <v>202</v>
      </c>
      <c r="D27" s="300">
        <v>1</v>
      </c>
      <c r="E27" s="303">
        <v>265899</v>
      </c>
      <c r="F27" s="302">
        <v>265899</v>
      </c>
    </row>
    <row r="28" spans="1:6">
      <c r="A28" s="297" t="str">
        <f t="shared" si="0"/>
        <v>LT</v>
      </c>
      <c r="B28" s="298" t="s">
        <v>203</v>
      </c>
      <c r="C28" s="298" t="s">
        <v>204</v>
      </c>
      <c r="D28" s="300">
        <v>2</v>
      </c>
      <c r="E28" s="303">
        <v>6000</v>
      </c>
      <c r="F28" s="302">
        <v>12000</v>
      </c>
    </row>
    <row r="29" spans="1:6">
      <c r="A29" s="297" t="str">
        <f t="shared" si="0"/>
        <v>LT</v>
      </c>
      <c r="B29" s="298" t="s">
        <v>205</v>
      </c>
      <c r="C29" s="298" t="s">
        <v>206</v>
      </c>
      <c r="D29" s="300">
        <v>3</v>
      </c>
      <c r="E29" s="303">
        <v>2000</v>
      </c>
      <c r="F29" s="302">
        <v>6000</v>
      </c>
    </row>
    <row r="30" spans="1:6">
      <c r="A30" s="297" t="str">
        <f t="shared" si="0"/>
        <v>LT</v>
      </c>
      <c r="B30" s="298" t="s">
        <v>18</v>
      </c>
      <c r="C30" s="298" t="s">
        <v>206</v>
      </c>
      <c r="D30" s="300">
        <v>5.6</v>
      </c>
      <c r="E30" s="303">
        <v>100</v>
      </c>
      <c r="F30" s="302">
        <v>560</v>
      </c>
    </row>
    <row r="31" spans="1:6">
      <c r="A31" s="297" t="str">
        <f t="shared" si="0"/>
        <v>LT</v>
      </c>
      <c r="B31" s="298" t="s">
        <v>19</v>
      </c>
      <c r="C31" s="298" t="s">
        <v>206</v>
      </c>
      <c r="D31" s="300">
        <v>5.4</v>
      </c>
      <c r="E31" s="303">
        <v>200</v>
      </c>
      <c r="F31" s="302">
        <v>1080</v>
      </c>
    </row>
    <row r="32" spans="1:6">
      <c r="A32" s="297" t="str">
        <f t="shared" si="0"/>
        <v>MC</v>
      </c>
      <c r="B32" s="298" t="s">
        <v>20</v>
      </c>
      <c r="C32" s="298" t="s">
        <v>207</v>
      </c>
      <c r="D32" s="300">
        <v>9</v>
      </c>
      <c r="E32" s="303">
        <v>3000</v>
      </c>
      <c r="F32" s="302">
        <v>27000</v>
      </c>
    </row>
    <row r="33" spans="1:6">
      <c r="A33" s="297" t="str">
        <f t="shared" si="0"/>
        <v>MC</v>
      </c>
      <c r="B33" s="298" t="s">
        <v>14</v>
      </c>
      <c r="C33" s="298" t="s">
        <v>208</v>
      </c>
      <c r="D33" s="300">
        <v>8</v>
      </c>
      <c r="E33" s="303">
        <v>800</v>
      </c>
      <c r="F33" s="302">
        <v>6400</v>
      </c>
    </row>
    <row r="34" spans="1:6">
      <c r="A34" s="297" t="str">
        <f t="shared" si="0"/>
        <v>MC</v>
      </c>
      <c r="B34" s="298" t="s">
        <v>15</v>
      </c>
      <c r="C34" s="298" t="s">
        <v>209</v>
      </c>
      <c r="D34" s="300">
        <v>2.36</v>
      </c>
      <c r="E34" s="303">
        <v>582</v>
      </c>
      <c r="F34" s="302">
        <v>1373.52</v>
      </c>
    </row>
    <row r="35" spans="1:6">
      <c r="A35" s="297" t="str">
        <f t="shared" si="0"/>
        <v>MC</v>
      </c>
      <c r="B35" s="298" t="s">
        <v>21</v>
      </c>
      <c r="C35" s="298" t="s">
        <v>210</v>
      </c>
      <c r="D35" s="300">
        <v>3.6</v>
      </c>
      <c r="E35" s="303">
        <v>3651</v>
      </c>
      <c r="F35" s="302">
        <v>13143.6</v>
      </c>
    </row>
    <row r="36" spans="1:6">
      <c r="A36" s="297" t="str">
        <f t="shared" si="0"/>
        <v/>
      </c>
      <c r="B36" s="298"/>
      <c r="C36" s="299"/>
      <c r="D36" s="300"/>
      <c r="E36" s="301"/>
      <c r="F36" s="302"/>
    </row>
    <row r="37" spans="1:6">
      <c r="A37" s="297" t="str">
        <f t="shared" si="0"/>
        <v/>
      </c>
      <c r="B37" s="298"/>
      <c r="C37" s="298"/>
      <c r="D37" s="300"/>
      <c r="E37" s="303"/>
      <c r="F37" s="302"/>
    </row>
    <row r="38" spans="1:6">
      <c r="A38" s="297" t="str">
        <f t="shared" si="0"/>
        <v/>
      </c>
      <c r="B38" s="298"/>
      <c r="C38" s="299"/>
      <c r="D38" s="300"/>
      <c r="E38" s="301"/>
      <c r="F38" s="302"/>
    </row>
    <row r="39" spans="1:6">
      <c r="A39" s="297" t="str">
        <f t="shared" si="0"/>
        <v/>
      </c>
      <c r="B39" s="298"/>
      <c r="C39" s="299"/>
      <c r="D39" s="300"/>
      <c r="E39" s="301"/>
      <c r="F39" s="302"/>
    </row>
    <row r="40" spans="1:6">
      <c r="A40" s="297" t="str">
        <f t="shared" si="0"/>
        <v/>
      </c>
      <c r="B40" s="298"/>
      <c r="C40" s="299"/>
      <c r="D40" s="300"/>
      <c r="E40" s="301"/>
      <c r="F40" s="302"/>
    </row>
    <row r="41" spans="1:6">
      <c r="A41" s="297" t="str">
        <f t="shared" si="0"/>
        <v/>
      </c>
      <c r="B41" s="298"/>
      <c r="C41" s="298"/>
      <c r="D41" s="300"/>
      <c r="E41" s="303"/>
      <c r="F41" s="302"/>
    </row>
    <row r="42" spans="1:6">
      <c r="A42" s="297" t="str">
        <f t="shared" si="0"/>
        <v/>
      </c>
      <c r="B42" s="298"/>
      <c r="C42" s="298"/>
      <c r="D42" s="300"/>
      <c r="E42" s="303"/>
      <c r="F42" s="302"/>
    </row>
    <row r="43" spans="1:6">
      <c r="A43" s="297" t="str">
        <f t="shared" si="0"/>
        <v/>
      </c>
      <c r="B43" s="298"/>
      <c r="C43" s="298"/>
      <c r="D43" s="300"/>
      <c r="E43" s="303"/>
      <c r="F43" s="302"/>
    </row>
    <row r="44" spans="1:6">
      <c r="A44" s="297" t="str">
        <f t="shared" si="0"/>
        <v/>
      </c>
      <c r="B44" s="298"/>
      <c r="C44" s="298"/>
      <c r="D44" s="300"/>
      <c r="E44" s="303"/>
      <c r="F44" s="302"/>
    </row>
  </sheetData>
  <mergeCells count="1">
    <mergeCell ref="A3:F3"/>
  </mergeCells>
  <phoneticPr fontId="0" type="noConversion"/>
  <pageMargins left="0.75" right="0.75" top="0.65" bottom="0.54" header="0.5" footer="0.5"/>
  <pageSetup scale="9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ورقة23"/>
  <dimension ref="A1:B28"/>
  <sheetViews>
    <sheetView workbookViewId="0">
      <selection activeCell="C2" sqref="C2"/>
    </sheetView>
  </sheetViews>
  <sheetFormatPr defaultRowHeight="12.75"/>
  <sheetData>
    <row r="1" spans="1:2" s="12" customFormat="1" ht="49.5" customHeight="1">
      <c r="A1" s="178" t="s">
        <v>213</v>
      </c>
    </row>
    <row r="2" spans="1:2" ht="30">
      <c r="A2" s="304"/>
      <c r="B2" s="290" t="s">
        <v>397</v>
      </c>
    </row>
    <row r="28" spans="2:2" ht="27.75">
      <c r="B28" s="290" t="s">
        <v>214</v>
      </c>
    </row>
  </sheetData>
  <phoneticPr fontId="0" type="noConversion"/>
  <pageMargins left="0.96" right="0.33" top="0.68" bottom="0.45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ورقة24">
    <pageSetUpPr fitToPage="1"/>
  </sheetPr>
  <dimension ref="A29:B56"/>
  <sheetViews>
    <sheetView topLeftCell="A13" workbookViewId="0">
      <selection activeCell="J20" sqref="J20"/>
    </sheetView>
  </sheetViews>
  <sheetFormatPr defaultRowHeight="12.75"/>
  <sheetData>
    <row r="29" spans="2:2" ht="27" customHeight="1">
      <c r="B29" s="290" t="s">
        <v>398</v>
      </c>
    </row>
    <row r="55" spans="1:2" ht="27.75">
      <c r="B55" s="290" t="s">
        <v>399</v>
      </c>
    </row>
    <row r="56" spans="1:2" ht="27.75">
      <c r="A56" s="290" t="s">
        <v>400</v>
      </c>
    </row>
  </sheetData>
  <phoneticPr fontId="0" type="noConversion"/>
  <pageMargins left="1.1200000000000001" right="0.75" top="1" bottom="1" header="0.5" footer="0.5"/>
  <pageSetup scale="87" orientation="portrait" r:id="rId1"/>
  <headerFooter alignWithMargins="0"/>
  <drawing r:id="rId2"/>
  <legacyDrawing r:id="rId3"/>
  <oleObjects>
    <oleObject progId="Paint.Picture" shapeId="28683" r:id="rId4"/>
  </oleObjects>
</worksheet>
</file>

<file path=xl/worksheets/sheet25.xml><?xml version="1.0" encoding="utf-8"?>
<worksheet xmlns="http://schemas.openxmlformats.org/spreadsheetml/2006/main" xmlns:r="http://schemas.openxmlformats.org/officeDocument/2006/relationships">
  <sheetPr codeName="ورقة25"/>
  <dimension ref="A1:I25"/>
  <sheetViews>
    <sheetView tabSelected="1" workbookViewId="0">
      <selection activeCell="H8" sqref="H8"/>
    </sheetView>
  </sheetViews>
  <sheetFormatPr defaultColWidth="9" defaultRowHeight="12.75"/>
  <cols>
    <col min="1" max="1" width="5" bestFit="1" customWidth="1"/>
    <col min="2" max="2" width="16" bestFit="1" customWidth="1"/>
    <col min="3" max="3" width="40.85546875" bestFit="1" customWidth="1"/>
    <col min="4" max="4" width="8.42578125" bestFit="1" customWidth="1"/>
    <col min="5" max="5" width="8.7109375" bestFit="1" customWidth="1"/>
    <col min="6" max="6" width="11.28515625" bestFit="1" customWidth="1"/>
    <col min="7" max="7" width="9" customWidth="1"/>
    <col min="8" max="8" width="16" customWidth="1"/>
    <col min="9" max="10" width="11" customWidth="1"/>
  </cols>
  <sheetData>
    <row r="1" spans="1:9">
      <c r="A1" s="293" t="s">
        <v>180</v>
      </c>
      <c r="B1" s="293" t="s">
        <v>6</v>
      </c>
      <c r="C1" s="293" t="s">
        <v>7</v>
      </c>
      <c r="D1" s="294" t="s">
        <v>8</v>
      </c>
      <c r="E1" s="295" t="s">
        <v>9</v>
      </c>
      <c r="F1" s="296" t="s">
        <v>10</v>
      </c>
    </row>
    <row r="2" spans="1:9">
      <c r="A2" s="297">
        <v>1</v>
      </c>
      <c r="B2" s="298" t="s">
        <v>181</v>
      </c>
      <c r="C2" s="299" t="s">
        <v>182</v>
      </c>
      <c r="D2" s="300">
        <v>1.5</v>
      </c>
      <c r="E2" s="301">
        <v>5986</v>
      </c>
      <c r="F2" s="302">
        <f>D2*E2</f>
        <v>8979</v>
      </c>
      <c r="H2" s="222"/>
      <c r="I2" s="222"/>
    </row>
    <row r="3" spans="1:9">
      <c r="A3" s="297">
        <v>2</v>
      </c>
      <c r="B3" s="298" t="s">
        <v>183</v>
      </c>
      <c r="C3" s="298" t="s">
        <v>184</v>
      </c>
      <c r="D3" s="300">
        <v>5.2240000000000002</v>
      </c>
      <c r="E3" s="303">
        <v>56325</v>
      </c>
      <c r="F3" s="302">
        <f t="shared" ref="F3:F22" si="0">D3*E3</f>
        <v>294241.8</v>
      </c>
      <c r="H3" s="222"/>
      <c r="I3" s="222"/>
    </row>
    <row r="4" spans="1:9">
      <c r="A4" s="297">
        <v>3</v>
      </c>
      <c r="B4" s="298" t="s">
        <v>185</v>
      </c>
      <c r="C4" s="298" t="s">
        <v>186</v>
      </c>
      <c r="D4" s="300">
        <v>1.3</v>
      </c>
      <c r="E4" s="303">
        <v>50000</v>
      </c>
      <c r="F4" s="302">
        <f t="shared" si="0"/>
        <v>65000</v>
      </c>
      <c r="H4" s="222"/>
      <c r="I4" s="366"/>
    </row>
    <row r="5" spans="1:9">
      <c r="A5" s="297">
        <v>4</v>
      </c>
      <c r="B5" s="298" t="s">
        <v>187</v>
      </c>
      <c r="C5" s="298" t="s">
        <v>188</v>
      </c>
      <c r="D5" s="300">
        <v>1.2230000000000001</v>
      </c>
      <c r="E5" s="303">
        <v>2000</v>
      </c>
      <c r="F5" s="302">
        <f t="shared" si="0"/>
        <v>2446</v>
      </c>
      <c r="H5" s="222"/>
      <c r="I5" s="366"/>
    </row>
    <row r="6" spans="1:9">
      <c r="A6" s="297">
        <v>5</v>
      </c>
      <c r="B6" s="298" t="s">
        <v>189</v>
      </c>
      <c r="C6" s="298" t="s">
        <v>190</v>
      </c>
      <c r="D6" s="300">
        <v>1.3660000000000001</v>
      </c>
      <c r="E6" s="303">
        <v>69358</v>
      </c>
      <c r="F6" s="302">
        <f t="shared" si="0"/>
        <v>94743.028000000006</v>
      </c>
      <c r="H6" s="222"/>
      <c r="I6" s="366"/>
    </row>
    <row r="7" spans="1:9">
      <c r="A7" s="297">
        <v>6</v>
      </c>
      <c r="B7" s="298" t="s">
        <v>191</v>
      </c>
      <c r="C7" s="298" t="s">
        <v>192</v>
      </c>
      <c r="D7" s="300">
        <v>0.2</v>
      </c>
      <c r="E7" s="303">
        <v>4000</v>
      </c>
      <c r="F7" s="302">
        <f t="shared" si="0"/>
        <v>800</v>
      </c>
      <c r="H7" s="222"/>
      <c r="I7" s="366"/>
    </row>
    <row r="8" spans="1:9">
      <c r="A8" s="297">
        <v>7</v>
      </c>
      <c r="B8" s="298" t="s">
        <v>193</v>
      </c>
      <c r="C8" s="298" t="s">
        <v>194</v>
      </c>
      <c r="D8" s="300">
        <v>0.89</v>
      </c>
      <c r="E8" s="303">
        <v>2000</v>
      </c>
      <c r="F8" s="302">
        <f t="shared" si="0"/>
        <v>1780</v>
      </c>
      <c r="H8" s="222"/>
      <c r="I8" s="366"/>
    </row>
    <row r="9" spans="1:9">
      <c r="A9" s="297">
        <v>8</v>
      </c>
      <c r="B9" s="298" t="s">
        <v>195</v>
      </c>
      <c r="C9" s="299" t="s">
        <v>196</v>
      </c>
      <c r="D9" s="300">
        <v>0.879</v>
      </c>
      <c r="E9" s="301">
        <v>3000</v>
      </c>
      <c r="F9" s="302">
        <f t="shared" si="0"/>
        <v>2637</v>
      </c>
      <c r="H9" s="222"/>
      <c r="I9" s="366"/>
    </row>
    <row r="10" spans="1:9">
      <c r="A10" s="297">
        <v>9</v>
      </c>
      <c r="B10" s="298" t="s">
        <v>11</v>
      </c>
      <c r="C10" s="298" t="s">
        <v>197</v>
      </c>
      <c r="D10" s="300">
        <v>0.5</v>
      </c>
      <c r="E10" s="303">
        <v>2000</v>
      </c>
      <c r="F10" s="302">
        <f t="shared" si="0"/>
        <v>1000</v>
      </c>
      <c r="H10" s="222"/>
      <c r="I10" s="366"/>
    </row>
    <row r="11" spans="1:9">
      <c r="A11" s="297">
        <v>10</v>
      </c>
      <c r="B11" s="298" t="s">
        <v>12</v>
      </c>
      <c r="C11" s="298" t="s">
        <v>198</v>
      </c>
      <c r="D11" s="300">
        <v>0.4</v>
      </c>
      <c r="E11" s="303">
        <v>2563</v>
      </c>
      <c r="F11" s="302">
        <f t="shared" si="0"/>
        <v>1025.2</v>
      </c>
      <c r="H11" s="222"/>
      <c r="I11" s="366"/>
    </row>
    <row r="12" spans="1:9">
      <c r="A12" s="297">
        <v>11</v>
      </c>
      <c r="B12" s="298" t="s">
        <v>13</v>
      </c>
      <c r="C12" s="298" t="s">
        <v>199</v>
      </c>
      <c r="D12" s="300">
        <v>0.6</v>
      </c>
      <c r="E12" s="303">
        <v>2369</v>
      </c>
      <c r="F12" s="302">
        <f t="shared" si="0"/>
        <v>1421.3999999999999</v>
      </c>
      <c r="H12" s="222"/>
      <c r="I12" s="366"/>
    </row>
    <row r="13" spans="1:9">
      <c r="A13" s="297">
        <v>12</v>
      </c>
      <c r="B13" s="298" t="s">
        <v>17</v>
      </c>
      <c r="C13" s="298" t="s">
        <v>200</v>
      </c>
      <c r="D13" s="300">
        <v>0.2</v>
      </c>
      <c r="E13" s="303">
        <v>2569</v>
      </c>
      <c r="F13" s="302">
        <f t="shared" si="0"/>
        <v>513.80000000000007</v>
      </c>
      <c r="H13" s="222"/>
      <c r="I13" s="366"/>
    </row>
    <row r="14" spans="1:9">
      <c r="A14" s="297">
        <v>13</v>
      </c>
      <c r="B14" s="298" t="s">
        <v>201</v>
      </c>
      <c r="C14" s="298" t="s">
        <v>202</v>
      </c>
      <c r="D14" s="300">
        <v>1</v>
      </c>
      <c r="E14" s="303">
        <v>265899</v>
      </c>
      <c r="F14" s="302">
        <f t="shared" si="0"/>
        <v>265899</v>
      </c>
      <c r="H14" s="222"/>
      <c r="I14" s="366"/>
    </row>
    <row r="15" spans="1:9">
      <c r="A15" s="297">
        <v>14</v>
      </c>
      <c r="B15" s="298" t="s">
        <v>203</v>
      </c>
      <c r="C15" s="298" t="s">
        <v>204</v>
      </c>
      <c r="D15" s="300">
        <v>2</v>
      </c>
      <c r="E15" s="303">
        <v>6000</v>
      </c>
      <c r="F15" s="302">
        <f t="shared" si="0"/>
        <v>12000</v>
      </c>
      <c r="H15" s="222"/>
      <c r="I15" s="366"/>
    </row>
    <row r="16" spans="1:9">
      <c r="A16" s="297">
        <v>15</v>
      </c>
      <c r="B16" s="298" t="s">
        <v>205</v>
      </c>
      <c r="C16" s="298" t="s">
        <v>206</v>
      </c>
      <c r="D16" s="300">
        <v>3</v>
      </c>
      <c r="E16" s="303">
        <v>2000</v>
      </c>
      <c r="F16" s="302">
        <f t="shared" si="0"/>
        <v>6000</v>
      </c>
      <c r="H16" s="222"/>
      <c r="I16" s="366"/>
    </row>
    <row r="17" spans="1:9">
      <c r="A17" s="297">
        <v>16</v>
      </c>
      <c r="B17" s="298" t="s">
        <v>18</v>
      </c>
      <c r="C17" s="298" t="s">
        <v>206</v>
      </c>
      <c r="D17" s="300">
        <v>5.6</v>
      </c>
      <c r="E17" s="303">
        <v>100</v>
      </c>
      <c r="F17" s="302">
        <f t="shared" si="0"/>
        <v>560</v>
      </c>
      <c r="H17" s="222"/>
      <c r="I17" s="366"/>
    </row>
    <row r="18" spans="1:9">
      <c r="A18" s="297">
        <v>17</v>
      </c>
      <c r="B18" s="298" t="s">
        <v>19</v>
      </c>
      <c r="C18" s="298" t="s">
        <v>206</v>
      </c>
      <c r="D18" s="300">
        <v>5.4</v>
      </c>
      <c r="E18" s="303">
        <v>200</v>
      </c>
      <c r="F18" s="302">
        <f t="shared" si="0"/>
        <v>1080</v>
      </c>
      <c r="H18" s="222"/>
      <c r="I18" s="366"/>
    </row>
    <row r="19" spans="1:9">
      <c r="A19" s="297">
        <v>18</v>
      </c>
      <c r="B19" s="298" t="s">
        <v>20</v>
      </c>
      <c r="C19" s="298" t="s">
        <v>207</v>
      </c>
      <c r="D19" s="300">
        <v>9</v>
      </c>
      <c r="E19" s="303">
        <v>3000</v>
      </c>
      <c r="F19" s="302">
        <f t="shared" si="0"/>
        <v>27000</v>
      </c>
      <c r="H19" s="222"/>
      <c r="I19" s="366"/>
    </row>
    <row r="20" spans="1:9">
      <c r="A20" s="297">
        <v>19</v>
      </c>
      <c r="B20" s="298" t="s">
        <v>14</v>
      </c>
      <c r="C20" s="298" t="s">
        <v>208</v>
      </c>
      <c r="D20" s="300">
        <v>8</v>
      </c>
      <c r="E20" s="303">
        <v>800</v>
      </c>
      <c r="F20" s="302">
        <f t="shared" si="0"/>
        <v>6400</v>
      </c>
      <c r="H20" s="222"/>
      <c r="I20" s="366"/>
    </row>
    <row r="21" spans="1:9">
      <c r="A21" s="297">
        <v>20</v>
      </c>
      <c r="B21" s="298" t="s">
        <v>15</v>
      </c>
      <c r="C21" s="298" t="s">
        <v>209</v>
      </c>
      <c r="D21" s="300">
        <v>2.36</v>
      </c>
      <c r="E21" s="303">
        <v>582</v>
      </c>
      <c r="F21" s="302">
        <f t="shared" si="0"/>
        <v>1373.52</v>
      </c>
      <c r="H21" s="222"/>
      <c r="I21" s="366"/>
    </row>
    <row r="22" spans="1:9">
      <c r="A22" s="297">
        <v>21</v>
      </c>
      <c r="B22" s="298" t="s">
        <v>21</v>
      </c>
      <c r="C22" s="298" t="s">
        <v>210</v>
      </c>
      <c r="D22" s="300">
        <v>3.6</v>
      </c>
      <c r="E22" s="303">
        <v>3651</v>
      </c>
      <c r="F22" s="302">
        <f t="shared" si="0"/>
        <v>13143.6</v>
      </c>
      <c r="H22" s="222"/>
      <c r="I22" s="366"/>
    </row>
    <row r="23" spans="1:9">
      <c r="H23" s="222"/>
      <c r="I23" s="366"/>
    </row>
    <row r="24" spans="1:9">
      <c r="H24" s="222"/>
      <c r="I24" s="366"/>
    </row>
    <row r="25" spans="1:9">
      <c r="H25" s="222"/>
      <c r="I25" s="366"/>
    </row>
  </sheetData>
  <phoneticPr fontId="0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ورقة26"/>
  <dimension ref="A2:E50"/>
  <sheetViews>
    <sheetView topLeftCell="A37" workbookViewId="0">
      <selection activeCell="C53" sqref="C53"/>
    </sheetView>
  </sheetViews>
  <sheetFormatPr defaultRowHeight="12.75"/>
  <cols>
    <col min="1" max="1" width="19.140625" customWidth="1"/>
    <col min="2" max="2" width="20.5703125" customWidth="1"/>
    <col min="3" max="3" width="19.140625" customWidth="1"/>
    <col min="4" max="4" width="40.85546875" bestFit="1" customWidth="1"/>
    <col min="5" max="5" width="12.42578125" bestFit="1" customWidth="1"/>
  </cols>
  <sheetData>
    <row r="2" spans="1:3">
      <c r="A2" s="367" t="s">
        <v>236</v>
      </c>
    </row>
    <row r="3" spans="1:3">
      <c r="A3" t="s">
        <v>251</v>
      </c>
    </row>
    <row r="4" spans="1:3">
      <c r="A4" t="s">
        <v>250</v>
      </c>
    </row>
    <row r="6" spans="1:3">
      <c r="B6" s="368" t="s">
        <v>237</v>
      </c>
      <c r="C6" s="368" t="s">
        <v>3</v>
      </c>
    </row>
    <row r="7" spans="1:3">
      <c r="B7" s="369">
        <v>1</v>
      </c>
      <c r="C7" s="369" t="s">
        <v>238</v>
      </c>
    </row>
    <row r="8" spans="1:3">
      <c r="B8" s="369">
        <v>2</v>
      </c>
      <c r="C8" s="369" t="s">
        <v>239</v>
      </c>
    </row>
    <row r="9" spans="1:3">
      <c r="B9" s="369">
        <v>3</v>
      </c>
      <c r="C9" s="369" t="s">
        <v>240</v>
      </c>
    </row>
    <row r="10" spans="1:3">
      <c r="B10" s="369">
        <v>4</v>
      </c>
      <c r="C10" s="369" t="s">
        <v>241</v>
      </c>
    </row>
    <row r="11" spans="1:3">
      <c r="B11" s="369">
        <v>5</v>
      </c>
      <c r="C11" s="369" t="s">
        <v>242</v>
      </c>
    </row>
    <row r="12" spans="1:3">
      <c r="B12" s="369">
        <v>6</v>
      </c>
      <c r="C12" s="369" t="s">
        <v>243</v>
      </c>
    </row>
    <row r="13" spans="1:3">
      <c r="B13" s="369">
        <v>7</v>
      </c>
      <c r="C13" s="369" t="s">
        <v>244</v>
      </c>
    </row>
    <row r="14" spans="1:3">
      <c r="B14" s="369">
        <v>8</v>
      </c>
      <c r="C14" s="369" t="s">
        <v>245</v>
      </c>
    </row>
    <row r="15" spans="1:3">
      <c r="B15" s="369">
        <v>9</v>
      </c>
      <c r="C15" s="369" t="s">
        <v>246</v>
      </c>
    </row>
    <row r="16" spans="1:3">
      <c r="B16" s="369">
        <v>10</v>
      </c>
      <c r="C16" s="369" t="s">
        <v>247</v>
      </c>
    </row>
    <row r="17" spans="2:5">
      <c r="B17" s="369">
        <v>11</v>
      </c>
      <c r="C17" s="369" t="s">
        <v>248</v>
      </c>
    </row>
    <row r="20" spans="2:5">
      <c r="C20" t="s">
        <v>249</v>
      </c>
      <c r="D20" t="s">
        <v>7</v>
      </c>
      <c r="E20" t="s">
        <v>36</v>
      </c>
    </row>
    <row r="21" spans="2:5">
      <c r="C21" t="s">
        <v>181</v>
      </c>
      <c r="D21" t="s">
        <v>182</v>
      </c>
      <c r="E21">
        <v>5986</v>
      </c>
    </row>
    <row r="22" spans="2:5">
      <c r="C22" t="s">
        <v>183</v>
      </c>
      <c r="D22" t="s">
        <v>184</v>
      </c>
      <c r="E22">
        <v>56325</v>
      </c>
    </row>
    <row r="23" spans="2:5">
      <c r="C23" t="s">
        <v>185</v>
      </c>
      <c r="D23" t="s">
        <v>186</v>
      </c>
      <c r="E23">
        <v>50000</v>
      </c>
    </row>
    <row r="24" spans="2:5">
      <c r="C24" t="s">
        <v>187</v>
      </c>
      <c r="D24" t="s">
        <v>188</v>
      </c>
      <c r="E24">
        <v>2000</v>
      </c>
    </row>
    <row r="25" spans="2:5">
      <c r="C25" t="s">
        <v>189</v>
      </c>
      <c r="D25" t="s">
        <v>190</v>
      </c>
      <c r="E25">
        <v>69358</v>
      </c>
    </row>
    <row r="26" spans="2:5">
      <c r="C26" t="s">
        <v>191</v>
      </c>
      <c r="D26" t="s">
        <v>192</v>
      </c>
      <c r="E26">
        <v>4000</v>
      </c>
    </row>
    <row r="27" spans="2:5">
      <c r="C27" t="s">
        <v>193</v>
      </c>
      <c r="D27" t="s">
        <v>194</v>
      </c>
      <c r="E27" t="s">
        <v>28</v>
      </c>
    </row>
    <row r="28" spans="2:5">
      <c r="C28" t="s">
        <v>193</v>
      </c>
      <c r="D28" t="s">
        <v>194</v>
      </c>
      <c r="E28">
        <v>2000</v>
      </c>
    </row>
    <row r="29" spans="2:5">
      <c r="C29" t="s">
        <v>195</v>
      </c>
      <c r="D29" t="s">
        <v>196</v>
      </c>
      <c r="E29">
        <v>3000</v>
      </c>
    </row>
    <row r="30" spans="2:5">
      <c r="C30" t="s">
        <v>11</v>
      </c>
      <c r="D30" t="s">
        <v>197</v>
      </c>
      <c r="E30">
        <v>2000</v>
      </c>
    </row>
    <row r="31" spans="2:5">
      <c r="C31" t="s">
        <v>12</v>
      </c>
      <c r="D31" t="s">
        <v>198</v>
      </c>
      <c r="E31">
        <v>2563</v>
      </c>
    </row>
    <row r="32" spans="2:5">
      <c r="C32" t="s">
        <v>13</v>
      </c>
      <c r="D32" t="s">
        <v>199</v>
      </c>
      <c r="E32">
        <v>2369</v>
      </c>
    </row>
    <row r="33" spans="1:5">
      <c r="C33" t="s">
        <v>17</v>
      </c>
      <c r="D33" t="s">
        <v>200</v>
      </c>
      <c r="E33">
        <v>2569</v>
      </c>
    </row>
    <row r="34" spans="1:5">
      <c r="C34" t="s">
        <v>201</v>
      </c>
      <c r="D34" t="s">
        <v>202</v>
      </c>
      <c r="E34">
        <v>265899</v>
      </c>
    </row>
    <row r="35" spans="1:5">
      <c r="C35" t="s">
        <v>203</v>
      </c>
      <c r="D35" t="s">
        <v>204</v>
      </c>
      <c r="E35">
        <v>6000</v>
      </c>
    </row>
    <row r="36" spans="1:5">
      <c r="C36" t="s">
        <v>205</v>
      </c>
      <c r="D36" t="s">
        <v>206</v>
      </c>
      <c r="E36">
        <v>2000</v>
      </c>
    </row>
    <row r="37" spans="1:5">
      <c r="C37" t="s">
        <v>18</v>
      </c>
      <c r="D37" t="s">
        <v>206</v>
      </c>
      <c r="E37">
        <v>100</v>
      </c>
    </row>
    <row r="38" spans="1:5">
      <c r="C38" t="s">
        <v>19</v>
      </c>
      <c r="D38" t="s">
        <v>206</v>
      </c>
      <c r="E38">
        <v>200</v>
      </c>
    </row>
    <row r="39" spans="1:5">
      <c r="C39" t="s">
        <v>20</v>
      </c>
      <c r="D39" t="s">
        <v>207</v>
      </c>
      <c r="E39">
        <v>3000</v>
      </c>
    </row>
    <row r="40" spans="1:5">
      <c r="C40" t="s">
        <v>14</v>
      </c>
      <c r="D40" t="s">
        <v>208</v>
      </c>
      <c r="E40">
        <v>800</v>
      </c>
    </row>
    <row r="41" spans="1:5">
      <c r="C41" t="s">
        <v>15</v>
      </c>
      <c r="D41" t="s">
        <v>209</v>
      </c>
      <c r="E41">
        <v>582</v>
      </c>
    </row>
    <row r="42" spans="1:5">
      <c r="C42" t="s">
        <v>21</v>
      </c>
      <c r="D42" t="s">
        <v>210</v>
      </c>
      <c r="E42">
        <v>3651</v>
      </c>
    </row>
    <row r="45" spans="1:5">
      <c r="A45" t="s">
        <v>401</v>
      </c>
      <c r="B45" s="371"/>
      <c r="C45" s="370">
        <v>1</v>
      </c>
      <c r="D45" s="370" t="s">
        <v>238</v>
      </c>
      <c r="E45" s="370">
        <f>SUBTOTAL(1,$E$21:$E$42)</f>
        <v>23066.761904761905</v>
      </c>
    </row>
    <row r="46" spans="1:5">
      <c r="A46" t="s">
        <v>402</v>
      </c>
      <c r="B46" s="371"/>
      <c r="C46" s="370">
        <v>2</v>
      </c>
      <c r="D46" s="370" t="s">
        <v>239</v>
      </c>
      <c r="E46" s="370">
        <f>SUBTOTAL(2,$E$21:$E$42)</f>
        <v>21</v>
      </c>
    </row>
    <row r="47" spans="1:5">
      <c r="A47" t="s">
        <v>403</v>
      </c>
      <c r="B47" s="371"/>
      <c r="C47" s="370">
        <v>3</v>
      </c>
      <c r="D47" s="370" t="s">
        <v>240</v>
      </c>
      <c r="E47" s="370">
        <f>SUBTOTAL(3,$E$21:$E$42)</f>
        <v>22</v>
      </c>
    </row>
    <row r="48" spans="1:5">
      <c r="A48" t="s">
        <v>404</v>
      </c>
      <c r="B48" s="371"/>
      <c r="C48" s="370">
        <v>4</v>
      </c>
      <c r="D48" s="370" t="s">
        <v>241</v>
      </c>
      <c r="E48" s="370">
        <f>SUBTOTAL(4,$E$21:$E$42)</f>
        <v>265899</v>
      </c>
    </row>
    <row r="49" spans="1:5">
      <c r="A49" t="s">
        <v>405</v>
      </c>
      <c r="B49" s="371"/>
      <c r="C49" s="370">
        <v>5</v>
      </c>
      <c r="D49" s="370" t="s">
        <v>242</v>
      </c>
      <c r="E49" s="370">
        <f>SUBTOTAL(5,$E$21:$E$42)</f>
        <v>100</v>
      </c>
    </row>
    <row r="50" spans="1:5">
      <c r="A50" t="s">
        <v>406</v>
      </c>
      <c r="B50" s="371"/>
      <c r="C50" s="370">
        <v>9</v>
      </c>
      <c r="D50" s="370" t="s">
        <v>246</v>
      </c>
      <c r="E50" s="370">
        <f>SUBTOTAL(9,$E$21:$E$42)</f>
        <v>484402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26</vt:i4>
      </vt:variant>
    </vt:vector>
  </HeadingPairs>
  <TitlesOfParts>
    <vt:vector size="26" baseType="lpstr">
      <vt:lpstr>Excel</vt:lpstr>
      <vt:lpstr>Note</vt:lpstr>
      <vt:lpstr>ABS</vt:lpstr>
      <vt:lpstr>&amp;</vt:lpstr>
      <vt:lpstr>LEFT</vt:lpstr>
      <vt:lpstr>MID</vt:lpstr>
      <vt:lpstr>LEN</vt:lpstr>
      <vt:lpstr>LOWER</vt:lpstr>
      <vt:lpstr>CEILING</vt:lpstr>
      <vt:lpstr>EXACT</vt:lpstr>
      <vt:lpstr>TRIM</vt:lpstr>
      <vt:lpstr>IF</vt:lpstr>
      <vt:lpstr>IF (Double)</vt:lpstr>
      <vt:lpstr>IF (Grade)</vt:lpstr>
      <vt:lpstr>IF (countIF)</vt:lpstr>
      <vt:lpstr>IF (SumIF)</vt:lpstr>
      <vt:lpstr>IF (SumIF#na)</vt:lpstr>
      <vt:lpstr>Sheet1</vt:lpstr>
      <vt:lpstr>Vlookup &amp; Hlookup</vt:lpstr>
      <vt:lpstr>Error</vt:lpstr>
      <vt:lpstr>Sheet2</vt:lpstr>
      <vt:lpstr>PivotTable</vt:lpstr>
      <vt:lpstr>Pivot1</vt:lpstr>
      <vt:lpstr>Pivot2</vt:lpstr>
      <vt:lpstr>new</vt:lpstr>
      <vt:lpstr>Subtotal</vt:lpstr>
    </vt:vector>
  </TitlesOfParts>
  <Company>SCI Systems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MSBAWAZER basuma@outlook.com</cp:lastModifiedBy>
  <cp:lastPrinted>2005-05-24T07:37:58Z</cp:lastPrinted>
  <dcterms:created xsi:type="dcterms:W3CDTF">2005-05-05T01:43:06Z</dcterms:created>
  <dcterms:modified xsi:type="dcterms:W3CDTF">2015-07-26T03:05:54Z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1981414988</vt:i4>
  </property>
  <property fmtid="{D5CDD505-2E9C-101B-9397-08002B2CF9AE}" pid="3" name="_NewReviewCycle">
    <vt:lpwstr/>
  </property>
  <property fmtid="{D5CDD505-2E9C-101B-9397-08002B2CF9AE}" pid="4" name="_EmailSubject">
    <vt:lpwstr>Excel Training (small version)</vt:lpwstr>
  </property>
  <property fmtid="{D5CDD505-2E9C-101B-9397-08002B2CF9AE}" pid="5" name="_AuthorEmail">
    <vt:lpwstr>pdaothon@ford.com</vt:lpwstr>
  </property>
  <property fmtid="{D5CDD505-2E9C-101B-9397-08002B2CF9AE}" pid="6" name="_AuthorEmailDisplayName">
    <vt:lpwstr>Daothongprasert, Patcharin  (P.)</vt:lpwstr>
  </property>
  <property fmtid="{D5CDD505-2E9C-101B-9397-08002B2CF9AE}" pid="7" name="_ReviewingToolsShownOnce">
    <vt:lpwstr/>
  </property>
</Properties>
</file>